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ARIS\ՆԱԽԱՀԱՇԻՎՆԵՐ\2025\3․ Մեղրաձոր Ջ և Կ\"/>
    </mc:Choice>
  </mc:AlternateContent>
  <xr:revisionPtr revIDLastSave="0" documentId="13_ncr:1_{EA316F91-20AD-46C8-872A-110363F334E9}" xr6:coauthVersionLast="47" xr6:coauthVersionMax="47" xr10:uidLastSave="{00000000-0000-0000-0000-000000000000}"/>
  <bookViews>
    <workbookView xWindow="-120" yWindow="-120" windowWidth="29040" windowHeight="15720" tabRatio="896" xr2:uid="{00000000-000D-0000-FFFF-FFFF00000000}"/>
  </bookViews>
  <sheets>
    <sheet name="Բաժին I+II" sheetId="36" r:id="rId1"/>
  </sheets>
  <definedNames>
    <definedName name="_xlnm.Print_Area" localSheetId="0">'Բաժին I+II'!$A$1:$G$486</definedName>
    <definedName name="_xlnm.Print_Titles" localSheetId="0">'Բաժին I+II'!$8:$8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7" i="36" l="1"/>
  <c r="F476" i="36"/>
  <c r="F475" i="36"/>
  <c r="F474" i="36"/>
  <c r="F473" i="36"/>
  <c r="F472" i="36"/>
  <c r="F471" i="36"/>
  <c r="F470" i="36"/>
  <c r="F469" i="36"/>
  <c r="F468" i="36"/>
  <c r="F467" i="36"/>
  <c r="F464" i="36"/>
  <c r="F463" i="36"/>
  <c r="F462" i="36"/>
  <c r="F461" i="36"/>
  <c r="F460" i="36"/>
  <c r="F459" i="36"/>
  <c r="F458" i="36"/>
  <c r="F454" i="36"/>
  <c r="F453" i="36"/>
  <c r="F452" i="36"/>
  <c r="F451" i="36"/>
  <c r="F450" i="36"/>
  <c r="F449" i="36"/>
  <c r="F448" i="36"/>
  <c r="F447" i="36"/>
  <c r="F446" i="36"/>
  <c r="F445" i="36"/>
  <c r="F444" i="36"/>
  <c r="F441" i="36"/>
  <c r="F440" i="36"/>
  <c r="F439" i="36"/>
  <c r="F438" i="36"/>
  <c r="F437" i="36"/>
  <c r="F436" i="36"/>
  <c r="F435" i="36"/>
  <c r="F434" i="36"/>
  <c r="F433" i="36"/>
  <c r="F432" i="36"/>
  <c r="F431" i="36"/>
  <c r="F430" i="36"/>
  <c r="F429" i="36"/>
  <c r="F428" i="36"/>
  <c r="F427" i="36"/>
  <c r="F426" i="36"/>
  <c r="F425" i="36"/>
  <c r="F424" i="36"/>
  <c r="F423" i="36"/>
  <c r="F422" i="36"/>
  <c r="F421" i="36"/>
  <c r="F420" i="36"/>
  <c r="F419" i="36"/>
  <c r="F418" i="36"/>
  <c r="F417" i="36"/>
  <c r="F416" i="36"/>
  <c r="F415" i="36"/>
  <c r="F413" i="36"/>
  <c r="F412" i="36"/>
  <c r="F411" i="36"/>
  <c r="F410" i="36"/>
  <c r="F409" i="36"/>
  <c r="F408" i="36"/>
  <c r="F407" i="36"/>
  <c r="F406" i="36"/>
  <c r="F405" i="36"/>
  <c r="F404" i="36"/>
  <c r="F403" i="36"/>
  <c r="F402" i="36"/>
  <c r="F401" i="36"/>
  <c r="F400" i="36"/>
  <c r="F399" i="36"/>
  <c r="F398" i="36"/>
  <c r="F397" i="36"/>
  <c r="F396" i="36"/>
  <c r="F395" i="36"/>
  <c r="F391" i="36"/>
  <c r="F390" i="36"/>
  <c r="F389" i="36"/>
  <c r="F388" i="36"/>
  <c r="F387" i="36"/>
  <c r="F385" i="36"/>
  <c r="F384" i="36"/>
  <c r="F383" i="36"/>
  <c r="F382" i="36"/>
  <c r="F381" i="36"/>
  <c r="F380" i="36"/>
  <c r="F379" i="36"/>
  <c r="F378" i="36"/>
  <c r="F377" i="36"/>
  <c r="F376" i="36"/>
  <c r="F372" i="36"/>
  <c r="F371" i="36"/>
  <c r="F370" i="36"/>
  <c r="F369" i="36"/>
  <c r="F368" i="36"/>
  <c r="F367" i="36"/>
  <c r="F366" i="36"/>
  <c r="F365" i="36"/>
  <c r="F364" i="36"/>
  <c r="F363" i="36"/>
  <c r="F362" i="36"/>
  <c r="F359" i="36"/>
  <c r="F358" i="36"/>
  <c r="F357" i="36"/>
  <c r="F356" i="36"/>
  <c r="F355" i="36"/>
  <c r="F354" i="36"/>
  <c r="F353" i="36"/>
  <c r="F352" i="36"/>
  <c r="F351" i="36"/>
  <c r="F350" i="36"/>
  <c r="F349" i="36"/>
  <c r="F348" i="36"/>
  <c r="F347" i="36"/>
  <c r="F346" i="36"/>
  <c r="F345" i="36"/>
  <c r="F344" i="36"/>
  <c r="F343" i="36"/>
  <c r="F342" i="36"/>
  <c r="F341" i="36"/>
  <c r="F340" i="36"/>
  <c r="F339" i="36"/>
  <c r="F338" i="36"/>
  <c r="F337" i="36"/>
  <c r="F336" i="36"/>
  <c r="F335" i="36"/>
  <c r="F333" i="36"/>
  <c r="F332" i="36"/>
  <c r="F331" i="36"/>
  <c r="F330" i="36"/>
  <c r="F329" i="36"/>
  <c r="F328" i="36"/>
  <c r="F327" i="36"/>
  <c r="F326" i="36"/>
  <c r="F325" i="36"/>
  <c r="F324" i="36"/>
  <c r="F320" i="36"/>
  <c r="F319" i="36"/>
  <c r="F318" i="36"/>
  <c r="F317" i="36"/>
  <c r="F316" i="36"/>
  <c r="F315" i="36"/>
  <c r="F314" i="36"/>
  <c r="F313" i="36"/>
  <c r="F312" i="36"/>
  <c r="F311" i="36"/>
  <c r="F310" i="36"/>
  <c r="F309" i="36"/>
  <c r="F308" i="36"/>
  <c r="F307" i="36"/>
  <c r="F306" i="36"/>
  <c r="F305" i="36"/>
  <c r="F302" i="36"/>
  <c r="F301" i="36"/>
  <c r="F300" i="36"/>
  <c r="F299" i="36"/>
  <c r="F298" i="36"/>
  <c r="F297" i="36"/>
  <c r="F296" i="36"/>
  <c r="F295" i="36"/>
  <c r="F294" i="36"/>
  <c r="F293" i="36"/>
  <c r="F292" i="36"/>
  <c r="F291" i="36"/>
  <c r="F290" i="36"/>
  <c r="F289" i="36"/>
  <c r="F288" i="36"/>
  <c r="F287" i="36"/>
  <c r="F286" i="36"/>
  <c r="F285" i="36"/>
  <c r="F284" i="36"/>
  <c r="F283" i="36"/>
  <c r="F282" i="36"/>
  <c r="F281" i="36"/>
  <c r="F280" i="36"/>
  <c r="F279" i="36"/>
  <c r="F278" i="36"/>
  <c r="F277" i="36"/>
  <c r="F276" i="36"/>
  <c r="F275" i="36"/>
  <c r="F274" i="36"/>
  <c r="F273" i="36"/>
  <c r="F272" i="36"/>
  <c r="F271" i="36"/>
  <c r="F270" i="36"/>
  <c r="F268" i="36"/>
  <c r="F267" i="36"/>
  <c r="F266" i="36"/>
  <c r="F265" i="36"/>
  <c r="F264" i="36"/>
  <c r="F263" i="36"/>
  <c r="F262" i="36"/>
  <c r="F261" i="36"/>
  <c r="F260" i="36"/>
  <c r="F259" i="36"/>
  <c r="F258" i="36"/>
  <c r="F257" i="36"/>
  <c r="F256" i="36"/>
  <c r="F255" i="36"/>
  <c r="F254" i="36"/>
  <c r="F253" i="36"/>
  <c r="F252" i="36"/>
  <c r="F251" i="36"/>
  <c r="F250" i="36"/>
  <c r="F248" i="36"/>
  <c r="F247" i="36"/>
  <c r="F246" i="36"/>
  <c r="F245" i="36"/>
  <c r="F244" i="36"/>
  <c r="F238" i="36"/>
  <c r="F237" i="36"/>
  <c r="F236" i="36"/>
  <c r="F234" i="36"/>
  <c r="F233" i="36"/>
  <c r="F232" i="36"/>
  <c r="F231" i="36"/>
  <c r="F230" i="36"/>
  <c r="F229" i="36"/>
  <c r="F228" i="36"/>
  <c r="F227" i="36"/>
  <c r="F226" i="36"/>
  <c r="F225" i="36"/>
  <c r="F224" i="36"/>
  <c r="F220" i="36"/>
  <c r="F219" i="36"/>
  <c r="F218" i="36"/>
  <c r="F217" i="36"/>
  <c r="F216" i="36"/>
  <c r="F215" i="36"/>
  <c r="F214" i="36"/>
  <c r="F213" i="36"/>
  <c r="F212" i="36"/>
  <c r="F211" i="36"/>
  <c r="F210" i="36"/>
  <c r="F209" i="36"/>
  <c r="F208" i="36"/>
  <c r="F207" i="36"/>
  <c r="F206" i="36"/>
  <c r="F203" i="36"/>
  <c r="F202" i="36"/>
  <c r="F201" i="36"/>
  <c r="F199" i="36"/>
  <c r="F198" i="36"/>
  <c r="F197" i="36"/>
  <c r="F196" i="36"/>
  <c r="F195" i="36"/>
  <c r="F194" i="36"/>
  <c r="F193" i="36"/>
  <c r="F192" i="36"/>
  <c r="F191" i="36"/>
  <c r="F190" i="36"/>
  <c r="F188" i="36"/>
  <c r="F187" i="36"/>
  <c r="F186" i="36"/>
  <c r="F185" i="36"/>
  <c r="F184" i="36"/>
  <c r="F180" i="36"/>
  <c r="F179" i="36"/>
  <c r="F178" i="36"/>
  <c r="F177" i="36"/>
  <c r="F176" i="36"/>
  <c r="F175" i="36"/>
  <c r="F174" i="36"/>
  <c r="F173" i="36"/>
  <c r="F172" i="36"/>
  <c r="F171" i="36"/>
  <c r="F170" i="36"/>
  <c r="F169" i="36"/>
  <c r="F168" i="36"/>
  <c r="F167" i="36"/>
  <c r="F166" i="36"/>
  <c r="F165" i="36"/>
  <c r="F162" i="36"/>
  <c r="F161" i="36"/>
  <c r="F159" i="36"/>
  <c r="F158" i="36"/>
  <c r="F157" i="36"/>
  <c r="F156" i="36"/>
  <c r="F155" i="36"/>
  <c r="F154" i="36"/>
  <c r="F153" i="36"/>
  <c r="F152" i="36"/>
  <c r="F151" i="36"/>
  <c r="F150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28" i="36"/>
  <c r="F127" i="36"/>
  <c r="F126" i="36"/>
  <c r="F124" i="36"/>
  <c r="F123" i="36"/>
  <c r="F122" i="36"/>
  <c r="F121" i="36"/>
  <c r="F120" i="36"/>
  <c r="F119" i="36"/>
  <c r="F118" i="36"/>
  <c r="F117" i="36"/>
  <c r="F116" i="36"/>
  <c r="F115" i="36"/>
  <c r="F114" i="36"/>
  <c r="F112" i="36"/>
  <c r="F111" i="36"/>
  <c r="F110" i="36"/>
  <c r="F109" i="36"/>
  <c r="F108" i="36"/>
  <c r="F104" i="36"/>
  <c r="F103" i="36"/>
  <c r="F102" i="36"/>
  <c r="F101" i="36"/>
  <c r="F100" i="36"/>
  <c r="F99" i="36"/>
  <c r="F98" i="36"/>
  <c r="F97" i="36"/>
  <c r="F96" i="36"/>
  <c r="F95" i="36"/>
  <c r="F92" i="36"/>
  <c r="F91" i="36"/>
  <c r="F89" i="36"/>
  <c r="F88" i="36"/>
  <c r="F87" i="36"/>
  <c r="F86" i="36"/>
  <c r="F85" i="36"/>
  <c r="F84" i="36"/>
  <c r="F83" i="36"/>
  <c r="F82" i="36"/>
  <c r="F81" i="36"/>
  <c r="F80" i="36"/>
  <c r="F79" i="36"/>
  <c r="F78" i="36"/>
  <c r="F77" i="36"/>
  <c r="F76" i="36"/>
  <c r="F75" i="36"/>
  <c r="F74" i="36"/>
  <c r="F73" i="36"/>
  <c r="F72" i="36"/>
  <c r="F70" i="36"/>
  <c r="F69" i="36"/>
  <c r="F68" i="36"/>
  <c r="F67" i="36"/>
  <c r="F66" i="36"/>
  <c r="F65" i="36"/>
  <c r="F64" i="36"/>
  <c r="F63" i="36"/>
  <c r="F62" i="36"/>
  <c r="F61" i="36"/>
  <c r="F57" i="36"/>
  <c r="F56" i="36"/>
  <c r="F55" i="36"/>
  <c r="F54" i="36"/>
  <c r="F53" i="36"/>
  <c r="F52" i="36"/>
  <c r="F51" i="36"/>
  <c r="F50" i="36"/>
  <c r="F49" i="36"/>
  <c r="F48" i="36"/>
  <c r="F47" i="36"/>
  <c r="F44" i="36"/>
  <c r="F43" i="36"/>
  <c r="F42" i="36"/>
  <c r="F41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19" i="36"/>
  <c r="F18" i="36"/>
  <c r="F17" i="36"/>
  <c r="F16" i="36"/>
  <c r="F15" i="36"/>
  <c r="F14" i="36"/>
  <c r="F13" i="36"/>
  <c r="F12" i="36"/>
  <c r="F392" i="36" l="1"/>
  <c r="F239" i="36"/>
  <c r="F181" i="36"/>
  <c r="F479" i="36"/>
  <c r="F321" i="36"/>
  <c r="F373" i="36"/>
  <c r="F455" i="36"/>
  <c r="F221" i="36"/>
  <c r="F147" i="36"/>
  <c r="F105" i="36"/>
  <c r="F58" i="36"/>
  <c r="F240" i="36" l="1"/>
  <c r="F480" i="36"/>
  <c r="F481" i="36" l="1"/>
  <c r="F482" i="36" l="1"/>
  <c r="F483" i="36" s="1"/>
  <c r="G392" i="36"/>
  <c r="G181" i="36"/>
  <c r="G239" i="36"/>
  <c r="G479" i="36"/>
  <c r="G58" i="36"/>
  <c r="G105" i="36"/>
  <c r="G147" i="36"/>
  <c r="G221" i="36"/>
  <c r="G455" i="36"/>
  <c r="G373" i="36"/>
  <c r="G321" i="36"/>
  <c r="G240" i="36" l="1"/>
  <c r="G480" i="36"/>
  <c r="G481" i="36" l="1"/>
</calcChain>
</file>

<file path=xl/sharedStrings.xml><?xml version="1.0" encoding="utf-8"?>
<sst xmlns="http://schemas.openxmlformats.org/spreadsheetml/2006/main" count="885" uniqueCount="229">
  <si>
    <t>Հ/Հ</t>
  </si>
  <si>
    <t>Աշխատանքների տեսակները և անվանումը</t>
  </si>
  <si>
    <t>Չ/Մ</t>
  </si>
  <si>
    <t>Քանակ</t>
  </si>
  <si>
    <t xml:space="preserve"> Միավ. արժեքը (հազար ՀՀ դրամ)</t>
  </si>
  <si>
    <t>Գումարը (հազար ՀՀ դրամ)</t>
  </si>
  <si>
    <t>Ծավալաթերթ</t>
  </si>
  <si>
    <t>մ</t>
  </si>
  <si>
    <t>Կշիռը 
%- ով</t>
  </si>
  <si>
    <t>Ընդհանուրը</t>
  </si>
  <si>
    <t>ԱԱՀ - 20%</t>
  </si>
  <si>
    <t>կգ</t>
  </si>
  <si>
    <t>հատ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</si>
  <si>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</si>
  <si>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</si>
  <si>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տն</t>
  </si>
  <si>
    <t xml:space="preserve">Խրամուղու և փոսորակի լրամշակում ձեռքով, հատակի հարթեցմամբ </t>
  </si>
  <si>
    <t>գծմ</t>
  </si>
  <si>
    <t>Ավազի նախապատրաստական շերտի իրականացում h=10սմ հաստությամբ</t>
  </si>
  <si>
    <t>D=1.5մ տրամագծով հավաքովի ե/բ էլեմենտներով հորի կառուցում</t>
  </si>
  <si>
    <t>D=1.0մ տրամագծով հավաքովի ե/բ էլեմենտներով հորի կառուցում</t>
  </si>
  <si>
    <r>
      <t>մ</t>
    </r>
    <r>
      <rPr>
        <vertAlign val="superscript"/>
        <sz val="10"/>
        <rFont val="Sylfaen"/>
        <family val="1"/>
        <charset val="204"/>
      </rPr>
      <t>3</t>
    </r>
  </si>
  <si>
    <t>Պոլիէթիլենե (HDPE)  եռակցվող խողովակների մոնտաժում խրամուղիներում DN110, PN=1,0 ՄՊա, փորձարկումով</t>
  </si>
  <si>
    <t>Ասֆալտբետոնե ծածկույթի կտրում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</si>
  <si>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</si>
  <si>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</si>
  <si>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</si>
  <si>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տ</t>
  </si>
  <si>
    <t>Խրամուղու և փոսորակի ետլիցք, ավազով`տոփանումով</t>
  </si>
  <si>
    <t>Բաժին 1. Կոյուղագիծ</t>
  </si>
  <si>
    <t>Խրամուղու և փոսորակի մշակում IV կարգի գրունտներում էքսկավատորով (քանդված ասֆալտբետոն և խիճ), բարձելով ա/մ</t>
  </si>
  <si>
    <t>Խրամուղու և փոսորակի մշակում IV կարգի գրունտներում էքսկավատորով, կողալիցքով</t>
  </si>
  <si>
    <r>
      <t>մ</t>
    </r>
    <r>
      <rPr>
        <vertAlign val="superscript"/>
        <sz val="11"/>
        <rFont val="Times Armenian"/>
        <family val="1"/>
      </rPr>
      <t>3</t>
    </r>
  </si>
  <si>
    <t>Խրամուղու և փոսորակի մշակում IV կարգի գրունտներում ձեռքով, կողալիցքով</t>
  </si>
  <si>
    <t>Խրամուղու և փոսորակի մշակում V կարգի գրունտներում էքսկավատորով, բարձելով ա/մ</t>
  </si>
  <si>
    <t>Ավազի պաշտպանիչ շերտի իրականացում</t>
  </si>
  <si>
    <t>Կոյուղու DN250(GF) SN8 տիպի պոլիէթիլենե լայնուկավոր ակոսավոր խողովակների մոնտաժում, փորձարկումով</t>
  </si>
  <si>
    <t>Կոյուղու DN200(GF) SN8 տիպի պոլիէթիլենե լայնուկավոր ակոսավոր խողովակների մոնտաժում, փորձարկումով</t>
  </si>
  <si>
    <t>Նախապատրաստական շերտի իրականացում B7.5 դասի բետոնից h=10սմ հաստությամբ</t>
  </si>
  <si>
    <t>Բետոնե վաքի իրականացում B12.5 դասի բետոնից առվակի երկաթայնացումով</t>
  </si>
  <si>
    <t xml:space="preserve">Հիմքի հավաքովի ե/բ սալ ՀՍ 10 տիպի </t>
  </si>
  <si>
    <t xml:space="preserve">Պատի հավաքովի ե/բ օղակ ՊՕ 10-9 տիպի </t>
  </si>
  <si>
    <t xml:space="preserve">Պատի հավաքովի ե/բ օղակ ՊՕ 10-6 տիպի </t>
  </si>
  <si>
    <t>Ծածկի հավաքովի ե/բ սալ ԾՍ 10 տիպի, թուջե ծանր մտոցով</t>
  </si>
  <si>
    <t xml:space="preserve">Հիմքի հավաքովի ե/բ սալ ՀՍ 15 տիպի </t>
  </si>
  <si>
    <t xml:space="preserve">Պատի հավաքովի ե/բ օղակ ՊՕ 15-9 տիպի </t>
  </si>
  <si>
    <t>Ծածկի հավաքովի ե/բ սալ ԾՍ 15 տիպի, թուջե ծանր մտոցով</t>
  </si>
  <si>
    <t>Ներդիր դետալների տեղադրում</t>
  </si>
  <si>
    <t>Մետաղական ելարանների տեղադրում</t>
  </si>
  <si>
    <t>Մետաղական կոնստրուկցիաների երկշերտ յուղաներկում</t>
  </si>
  <si>
    <t>Պատերի արտաքին մակերեսների ջրամեկուսացում 2 շերտ բիտումային մածիկով</t>
  </si>
  <si>
    <t>Ընդամենը Բաժին 1. Կոյուղագիծ</t>
  </si>
  <si>
    <t>Բաժին 2. Ջրագիծ</t>
  </si>
  <si>
    <t>2.2.1․ Հողային աշխատանքներ</t>
  </si>
  <si>
    <t>2․2.2. Տեխնոլոգիական աշխատանքներ</t>
  </si>
  <si>
    <t>Ընդամենը Բաժին 2. Ջրագիծ</t>
  </si>
  <si>
    <r>
      <rPr>
        <sz val="11"/>
        <color theme="1"/>
        <rFont val="Sylfaen"/>
        <family val="1"/>
      </rPr>
      <t>Օբյեկտի անվանումը</t>
    </r>
    <r>
      <rPr>
        <sz val="12"/>
        <color theme="1"/>
        <rFont val="Sylfaen"/>
        <family val="1"/>
        <charset val="204"/>
      </rPr>
      <t>՝  Ծաղկաձոր համայնքի Մեղրաձոր բնակավայրի թվով 6 բազմաբնակարան շենքերի բակերի ջրագծերի և կոյուղագծերի վերանորոգման աշխատանքներ</t>
    </r>
  </si>
  <si>
    <t>1.1. Կոյուղու կոլեկտոր-Կ1</t>
  </si>
  <si>
    <t>1.1.1. Քանդման և ապամոնտաժման աշխատանքներ</t>
  </si>
  <si>
    <t>Գոյություն ունեցող բետոնե աստիճանների քանդում, բարձելով ա/մ</t>
  </si>
  <si>
    <t>Շին. աղբի տեխափոխում 4.0 կմ աղբավայր</t>
  </si>
  <si>
    <t>Գոյություն ունեցող դիտահորերի ծածկի սալերի ապամոնտաժում, բարձելով ա/մ</t>
  </si>
  <si>
    <t>Բարձած ծածկի սալերի տեխափոխում 5.0 կմ, հանձնելով շահագործող կազմակերպությանը</t>
  </si>
  <si>
    <t>Գոյություն ունեցող դիտահորի քարե պատերի և բետոնե հիմքի քանդում, բարձելով ա/մ  (17 հատ)</t>
  </si>
  <si>
    <t>Դիտահորի փոսորակի ետլիցք, ավազով`տոփանումով</t>
  </si>
  <si>
    <t>Գոյություն ունեցող դիտահորի ծածկի սալերի բացակայող թուջե կափարիչների տեղադրում, (թուջե կափարիչի արժեքով)</t>
  </si>
  <si>
    <t>1.1.2․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</si>
  <si>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(44.0մ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</si>
  <si>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Բարձած ասֆալտբետոնի  և խճի տեղափոխում 4.0 կմ   աղբավայր</t>
  </si>
  <si>
    <t>Խրամուղու և փոսորակի մշակում V կարգի գրունտներում էքսկավատորով, կողալիցքով</t>
  </si>
  <si>
    <t>Խրամուղու և փոսորակների մշակում V կարգի գրունտներում ձեռքով, կողալիցքով</t>
  </si>
  <si>
    <t>Բարձած գրունտի տեղափոխում  4.0 կմ   աղբավայր</t>
  </si>
  <si>
    <t xml:space="preserve">Խրամուղու և փոսորակների ետլիցք կողալիցքի մշակված գրունտներից ձեռքով, տոփանումով </t>
  </si>
  <si>
    <t>Խրամուղու և փոսորակների ետլիցք կողալիցքի մշակված գրունտներից մեխանիզմով, տոփանումով</t>
  </si>
  <si>
    <t>1.1.3․ Տեխնոլոգիական աշխատանքներ</t>
  </si>
  <si>
    <t>Կոյուղու DN160(GF) SN8 տիպի պոլիէթիլենե լայնուկավոր ակոսավոր խողովակների մոնտաժում, փորձարկումով</t>
  </si>
  <si>
    <t>1.1.4․ Շինարարական աշխատանքներ</t>
  </si>
  <si>
    <t>Ե/բ  դիտահորեր ԳԴՀ-1-8, ԱԴՀ-1–8, D=1.0,
 H=2.71-1.08</t>
  </si>
  <si>
    <t>Ընդամենը 1.1. Կոյուղու կոլեկտոր-Կ1</t>
  </si>
  <si>
    <t>1.2. Կոյուղու կոլեկտոր-Կ2</t>
  </si>
  <si>
    <t>1.2.1. Քանդման և ապամոնտաժման աշխատանքներ</t>
  </si>
  <si>
    <t>Գոյություն ունեցող քարե պատերի կազմատում, պահեստավորելով տեղում</t>
  </si>
  <si>
    <t>Գոյություն ունեցող քարե պատերի բետոնե հիմքի քանդում, ձեռքի հարվածահատ մուրճով, բարձելով ա/մ</t>
  </si>
  <si>
    <t>Գոյություն ունեցող դիտահորի քարե պատերի և բետոնե հիմքի քանդում, բարձելով ա/մ  (5 հատ)</t>
  </si>
  <si>
    <t>Պատերի բետոնե ժապավենային հիմքերի իրականացում B15 դասի բետոնով</t>
  </si>
  <si>
    <t>Պահեստավորված քարերով պատերի վերականգնում</t>
  </si>
  <si>
    <t>1.2.2․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</si>
  <si>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(27.0մ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</si>
  <si>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Կողալիցքի գրունտների բարձում ա/մ</t>
  </si>
  <si>
    <t>1.2.3․ Տեխնոլոգիական աշխատանքներ</t>
  </si>
  <si>
    <t>1.2.4․ Շինարարական աշխատանքներ</t>
  </si>
  <si>
    <t>Ե/բ  դիտահորեր ԳԴՀ-1-2, ԱԴՀ-1–2,
 D=1.0, H=1.63-1.30</t>
  </si>
  <si>
    <t>Ընդամենը 1.2. Կոյուղու կոլեկտոր-Կ2</t>
  </si>
  <si>
    <t>1.3. Կոյուղու կոլեկտոր-Կ3 և Կ3/1</t>
  </si>
  <si>
    <t>1.3.1. Քանդման և ապամոնտաժման աշխատանքներ</t>
  </si>
  <si>
    <t>Գոյություն ունեցող դիտահորի քարե պատերի և բետոնե հիմքի քանդում, բարձելով ա/մ  (6 հատ)</t>
  </si>
  <si>
    <t>1.3.2․ Հողային աշխատանքներ</t>
  </si>
  <si>
    <t>1.3.3․ Տեխնոլոգիական աշխատանքներ</t>
  </si>
  <si>
    <t>1.3.4․ Շինարարական աշխատանքներ</t>
  </si>
  <si>
    <t>Ե/բ  դիտահորեր ԳԴՀ-1, ԱԴՀ-1–2, D=1.5-1.0մ,
 H=4.00-1.40մ</t>
  </si>
  <si>
    <t xml:space="preserve">Պատի հավաքովի ե/բ օղակ ՊՕ 15-6 տիպի </t>
  </si>
  <si>
    <t>Ընդամենը 1.3. Կոյուղու կոլեկտոր-Կ3 և Կ3/1</t>
  </si>
  <si>
    <t>1.4. Կոյուղու կոլեկտոր-Կ4</t>
  </si>
  <si>
    <t>1.4.1․ Հողային աշխատանքներ</t>
  </si>
  <si>
    <t>1.4.2․ Տեխնոլոգիական աշխատանքներ</t>
  </si>
  <si>
    <t>1.4.3․ Շինարարական աշխատանքներ</t>
  </si>
  <si>
    <t>Ե/բ  դիտահորեր ԳԴՀ-1-3, ԱԴՀ-1, D=1.5-1.0մ,
 H=3.10-1.20մ</t>
  </si>
  <si>
    <t>Ընդամենը 1.4. Կոյուղու կոլեկտոր-Կ4</t>
  </si>
  <si>
    <t>1.5. Կոյուղու կոլեկտոր-Կ5</t>
  </si>
  <si>
    <t>1.5.1. Քանդման և ապամոնտաժման աշխատանքներ</t>
  </si>
  <si>
    <t>Գոյություն ունեցող դիտահորի քարե պատերի և բետոնե հիմքի քանդում, բարձելով ա/մ  (4 հատ)</t>
  </si>
  <si>
    <t>1.5.2․ Հողային աշխատանքներ</t>
  </si>
  <si>
    <t>1.5.3․ Տեխնոլոգիական աշխատանքներ</t>
  </si>
  <si>
    <t>1.5.4․ Շինարարական աշխատանքներ</t>
  </si>
  <si>
    <t>Ե/բ  դիտահորեր ԳԴՀ-1-3, ԱԴՀ-1-4, D=1.5-1.0մ,
 H=3.35-1.20մ</t>
  </si>
  <si>
    <t>Ընդամենը 1.5. Կոյուղու կոլեկտոր-Կ5</t>
  </si>
  <si>
    <t>1.6. Կոյուղու ելքագծեր</t>
  </si>
  <si>
    <t>1.6.1․ Հողային աշխատանքներ</t>
  </si>
  <si>
    <t>1.6.2․ Տեխնոլոգիական աշխատանքներ</t>
  </si>
  <si>
    <t>Կոյուղու DN110(GF) SN8 տիպի պոլիէթիլենե լայնուկավոր ակոսավոր խողովակների մոնտաժում, փորձարկումով</t>
  </si>
  <si>
    <t>Ընդամենը 1.6. Կոյուղու ելքագծեր</t>
  </si>
  <si>
    <t>2.1․ Ջրագիծ - Ջ1, Ջ1/1</t>
  </si>
  <si>
    <t>2.1.1. Քանդման և ապամոնտաժման աշխատանքներ</t>
  </si>
  <si>
    <t>Գոյություն ունեցող դիտահորի քարե պատերի և բետոնե հիմքի քանդում, բարձելով ա/մ  (1 հատ)</t>
  </si>
  <si>
    <t>2.1.2․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</si>
  <si>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(28.0մ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</si>
  <si>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Կողալիցքի V կարգի գրունտների բարձում ա/մ</t>
  </si>
  <si>
    <t>2․1.3. Տեխնոլոգիական աշխատանքներ</t>
  </si>
  <si>
    <t>Պողպատե (St) DN219 էլ. եռակցվող խողովակների մոնտաժում (որպես պատյան)</t>
  </si>
  <si>
    <t xml:space="preserve">Պողպատե (St) DN114x4 էլ. եռակցվող խողովակների մոնտաժում, փորձարկումով </t>
  </si>
  <si>
    <t xml:space="preserve">Պողպատե (St) DN89x4 էլ. եռակցվող խողովակների մոնտաժում, փորձարկումով </t>
  </si>
  <si>
    <t xml:space="preserve">Պողպատե (St) DN57x3.5 էլ. եռակցվող խողովակների մոնտաժում, փորձարկումով </t>
  </si>
  <si>
    <t>Պոլիէթիլենե (HDPE)  եռակցվող խողովակների մոնտաժում խրամուղիներում DN90, PN=1,0 ՄՊա, փորձարկումով</t>
  </si>
  <si>
    <t>Պոլիէթիլենե (HDPE)  եռակցվող խողովակների մոնտաժում խրամուղիներում DN50, PN=1,0 ՄՊա, փորձարկումով</t>
  </si>
  <si>
    <t xml:space="preserve">Սեպավոր փականների մոնտաժում DN100, PN=1,0ՄՊա </t>
  </si>
  <si>
    <t xml:space="preserve">Սեպավոր փականների մոնտաժում DN80, PN=1,0ՄՊա </t>
  </si>
  <si>
    <t xml:space="preserve">Պողպատե էլ/եռակցող կցաշուրթերի մոնտաժում  DN100, PN=1,0ՄՊա </t>
  </si>
  <si>
    <t xml:space="preserve">Պողպատե էլ/եռակցող կցաշուրթերի մոնտաժում  DN80, PN=1,0ՄՊա </t>
  </si>
  <si>
    <t>Պողպատե DN150-50(St) խողովակների ձևավոր մասերի մոնտաժում</t>
  </si>
  <si>
    <t>Պողպատե (St) անցում DN150xDN100</t>
  </si>
  <si>
    <t>Պողպատե (St) անցում DN100xDN80</t>
  </si>
  <si>
    <t>Պողպատե (St) եռաբաշխիչ DN100</t>
  </si>
  <si>
    <t>Պողպատե (St) եռաբաշխիչ DN50</t>
  </si>
  <si>
    <t>Պողպատե  (St) անկյուն DN50</t>
  </si>
  <si>
    <t>Պոլիէթիլեն DN110(HDPE) - մետաղ DN100(St) (НС) կցորդիչների մոնտաժում</t>
  </si>
  <si>
    <t>Պոլիէթիլեն DN90(HDPE) - մետաղ DN80(St) (НС) կցորդիչների մոնտաժում</t>
  </si>
  <si>
    <t>Պոլիէթիլեն DN90(HDPE) եռաբաշխիչի մոնտաժում</t>
  </si>
  <si>
    <t>Պոլիէթիլեն DN90x50(HDPE) անցման մոնտաժում</t>
  </si>
  <si>
    <t>Պոլիէթիլեն DN50x40(HDPE) անցման մոնտաժում</t>
  </si>
  <si>
    <t>Պոլիէթիլեն DN40մմ(HDPE) ներքին էլ. հալեցմամբ կցորդիչի մոնտաժում</t>
  </si>
  <si>
    <t>Փականների տակդիր 50(St) խողովակից և δ=6մմ, 100x100մմ չափերով 2թիթեղներից, Gմիջ=4,8կգ (2 հատ)</t>
  </si>
  <si>
    <t xml:space="preserve">Պողպատե (St) DN114x4  խողովակների և ձևավոր մասերի հակակոռոզիոն մեկուսացում  </t>
  </si>
  <si>
    <t xml:space="preserve">Պողպատե (St) DN89x4  խողովակների և ձևավոր մասերի հակակոռոզիոն մեկուսացում  </t>
  </si>
  <si>
    <t>Պողպատե (St) DN57x3.5 խողովակների և ձևավոր մակերեսների երկշերտ ներկում՝ հակակոռոզիոն ներկով</t>
  </si>
  <si>
    <r>
      <t>մ</t>
    </r>
    <r>
      <rPr>
        <vertAlign val="superscript"/>
        <sz val="10"/>
        <rFont val="Sylfaen"/>
        <family val="1"/>
      </rPr>
      <t>2</t>
    </r>
  </si>
  <si>
    <t>Պոլիէթիլենե (HDPE) DN110 խողովակների լվացում, ախտահանում</t>
  </si>
  <si>
    <t>Պոլիէթիլենե (HDPE) DN90 խողովակների լվացում, ախտահանում</t>
  </si>
  <si>
    <t>Պողպատե (St) DN114x4 խողովակների լվացում, ախտահանում</t>
  </si>
  <si>
    <t>Պողպատե (St) DN89x4 խողովակների լվացում, ախտահանում</t>
  </si>
  <si>
    <t>Պողպատե (St) DN57x3.5 խողովակների լվացում, ախտահանում</t>
  </si>
  <si>
    <t>2.1.4․ Շինարարական աշխատանքներ</t>
  </si>
  <si>
    <t>Ե/բ կլոր հոր D=1.5մ  H=1,5մ (2 հատ) D=1.0մ  H=1,5մ (1 հատ)</t>
  </si>
  <si>
    <r>
      <t>մ</t>
    </r>
    <r>
      <rPr>
        <vertAlign val="superscript"/>
        <sz val="10"/>
        <rFont val="Sylfaen"/>
        <family val="1"/>
      </rPr>
      <t>3</t>
    </r>
  </si>
  <si>
    <t>Անցքի փակում ցեմենտավազային շաղախով</t>
  </si>
  <si>
    <r>
      <t>մ</t>
    </r>
    <r>
      <rPr>
        <vertAlign val="superscript"/>
        <sz val="10"/>
        <rFont val="Sylfaen"/>
        <family val="1"/>
        <charset val="204"/>
      </rPr>
      <t>2</t>
    </r>
  </si>
  <si>
    <t>Ընդամենը 2.1․ Ջրագիծ - Ջ1, Ջ1/1</t>
  </si>
  <si>
    <t>2.2․ Ջրագիծ - Ջ2</t>
  </si>
  <si>
    <t xml:space="preserve">Պողպատե (St) DN48x3.5 էլ. եռակցվող խողովակների մոնտաժում, փորձարկումով </t>
  </si>
  <si>
    <t xml:space="preserve">Սեպավոր փականների մոնտաժում DN40, PN=1,0ՄՊա </t>
  </si>
  <si>
    <t xml:space="preserve">Պողպատե էլ/եռակցող կցաշուրթերի մոնտաժում  DN40, PN=1,0ՄՊա </t>
  </si>
  <si>
    <t>Պողպատե DN100-40(St) խողովակների ձևավոր մասերի մոնտաժում</t>
  </si>
  <si>
    <t>Պողպատե (St) անցում DN80xDN40</t>
  </si>
  <si>
    <t>Պողպատե (St) եռաբաշխիչ DN80</t>
  </si>
  <si>
    <t>Պոլիէթիլեն DN50(HDPE) - մետաղ DN40(St) (НС) կցորդիչների մոնտաժում</t>
  </si>
  <si>
    <t>Պոլիէթիլեն DN50(HDPE) խցափակիչի մոնտաժում</t>
  </si>
  <si>
    <t xml:space="preserve">Պողպատե (St) DN48x3.5  խողովակների և ձևավոր մասերի հակակոռոզիոն մեկուսացում  </t>
  </si>
  <si>
    <t>Պոլիէթիլենե (HDPE) DN50 խողովակների լվացում, ախտահանում</t>
  </si>
  <si>
    <t>Պողպատե (St) DN48x3.5 խողովակների լվացում, ախտահանում</t>
  </si>
  <si>
    <t>2.2.3․ Շինարարական աշխատանքներ</t>
  </si>
  <si>
    <t>Ե/բ կլոր հոր D=1.0մ  H=1,5մ (1 հատ)</t>
  </si>
  <si>
    <t>Ընդամենը 2.2․ Ջրագիծ - Ջ2</t>
  </si>
  <si>
    <t>2.3․ Ջրագիծ - Ջ3</t>
  </si>
  <si>
    <t>2.3.1․ Հողային աշխատանքներ</t>
  </si>
  <si>
    <t>2․3.2. Տեխնոլոգիական աշխատանքներ</t>
  </si>
  <si>
    <t>Ընդամենը 2.3․ Ջրագիծ - Ջ3</t>
  </si>
  <si>
    <t>2.4․ Ջրագծի մուտքագծեր</t>
  </si>
  <si>
    <t>2.4.1․ Հողային աշխատանքներ</t>
  </si>
  <si>
    <r>
      <t>Ասֆալտբետոնե ծածկույթի քանդում հարվածահար մուրճով խրամուղու և փոսորակի ասֆալտապատ ծածկույթի ընդհանուր մակերեսի (24.0մ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 xml:space="preserve">) 50%-ի չափով </t>
    </r>
  </si>
  <si>
    <t>2․4.2. Տեխնոլոգիական աշխատանքներ</t>
  </si>
  <si>
    <t>Պողպատե (St) DN159 էլ. եռակցվող խողովակների մոնտաժում (որպես պատյան)</t>
  </si>
  <si>
    <t>Պոլիէթիլենե (HDPE)  եռակցվող խողովակների մոնտաժում խրամուղիներում DN63, PN=1,0 ՄՊա, փորձարկումով</t>
  </si>
  <si>
    <t>Պոլիէթիլենե (HDPE)  եռակցվող խողովակների մոնտաժում խրամուղիներում DN25 PN=1,0 ՄՊա, փորձարկումով</t>
  </si>
  <si>
    <t>Պոլիէթիլենե (HDPE)  եռակցվող խողովակների մոնտաժում խրամուղիներում DN20PN=1,0 ՄՊա, փորձարկումով</t>
  </si>
  <si>
    <t xml:space="preserve">Սեպավոր փականների մոնտաժում DN50, PN=1,0ՄՊա </t>
  </si>
  <si>
    <t xml:space="preserve">Պողպատե էլ/եռակցող կցաշուրթերի մոնտաժում  DN50, PN=1,0ՄՊա </t>
  </si>
  <si>
    <t>Պողպատե DN100-50(St) խողովակների ձևավոր մասերի մոնտաժում</t>
  </si>
  <si>
    <t>Պողպատե (St) անցում DN100xDN50</t>
  </si>
  <si>
    <t>Պողպատե (St) անցում DN80xDN50</t>
  </si>
  <si>
    <t>Պոլիէթիլեն DN90x63(HDPE) անցման մոնտաժում</t>
  </si>
  <si>
    <t>Պոլիէթիլեն DN90x20(HDPE) գոտի միացման մոնտաժում</t>
  </si>
  <si>
    <t>Պոլիէթիլեն DN50x20(HDPE) գոտի միացման մոնտաժում</t>
  </si>
  <si>
    <t>Պոլիէթիլեն DN50x25(HDPE) գոտի միացման մոնտաժում</t>
  </si>
  <si>
    <t>Պոլիէթիլեն DN20(HDPE) խցափակիչի մոնտաժում</t>
  </si>
  <si>
    <t>Երկկողմանի ներքին պարուրակով մետաղական գնդային  փականների մոնտաժում DN20</t>
  </si>
  <si>
    <t>Պոլիէթիլենե կցամասի մոնտաժում (որձ) DN25</t>
  </si>
  <si>
    <t>Երկկողմանի ներքին պարուրակով մետաղական գնդային  փականների մոնտաժում DN15</t>
  </si>
  <si>
    <t>Պոլիէթիլենե կցամասի մոնտաժում (որձ) DN20</t>
  </si>
  <si>
    <t>Փականների տակդիր 50(St) խողովակից և δ=6մմ, 100x100մմ չափերով 2թիթեղներից, Gմիջ=4,8կգ (6 հատ)</t>
  </si>
  <si>
    <t xml:space="preserve">Պողպատե (St) DN57x3.5  խողովակների և ձևավոր մասերի հակակոռոզիոն մեկուսացում  </t>
  </si>
  <si>
    <t>Պոլիէթիլենե (HDPE) DN63 խողովակների լվացում, ախտահանում</t>
  </si>
  <si>
    <t>Պոլիէթիլենե (HDPE) DN25 խողովակների փորձարկում, լվացում, ախտահանում</t>
  </si>
  <si>
    <t>Պոլիէթիլենե (HDPE) DN20 խողովակների փորձարկում, լվացում, ախտահանում</t>
  </si>
  <si>
    <t>2.4.3․ Շինարարական աշխատանքներ</t>
  </si>
  <si>
    <t>Ե/բ կլոր հոր D=1.0մ  H=1,5մ (2 հատ)</t>
  </si>
  <si>
    <t>Ընդամենը 2.4․ Ջրագծի մուտքագծեր</t>
  </si>
  <si>
    <t>2.5․ Հրշեջ հիդրանտի հոր (ՀՀ)</t>
  </si>
  <si>
    <t>2․5.1. Տեխնոլոգիական աշխատանքներ</t>
  </si>
  <si>
    <t>Պողպատե  DN114x4 (St) էլ. եռակցվող խողովակների մոնտաժում , փորձարկումով</t>
  </si>
  <si>
    <t xml:space="preserve">Ստորգետնյա տեղադրման հրշեջ հիդրանտ DN100, H=0.75մ, PN=1,0ՄՊա </t>
  </si>
  <si>
    <t>կոմպ.</t>
  </si>
  <si>
    <t xml:space="preserve">Հրշեջ հիդրանտի կցաշուրթային եռաբաշխիչ-տակդիր DN100 </t>
  </si>
  <si>
    <t>Բետոնե հենարանի իրականացում B 7.5 դասի</t>
  </si>
  <si>
    <t>Պողպատե (St) DN114x4  խողովակների և ձևավոր մակերեսների երկշերտ ներկում՝ հակակոռոզիոն ներկով</t>
  </si>
  <si>
    <t>2.5.2․ Շինարարական աշխատանքներ</t>
  </si>
  <si>
    <t>ԾԱՆՈԹՈՒԹՅՈՒՆ՝  Հրշեջ հիդրանտի հորի փոսորակի հողային աշխատանքի ծավալները ներառված են ջրագիծ Ջ1-ի հողային աշխատանքների ծավալներում:</t>
  </si>
  <si>
    <t>Ընդամենը 2.5․ Հրշեջ հիդրանտի հոր (ՀՀ)</t>
  </si>
  <si>
    <t>Ընդամենը Բաժին 1.+Բաժին 2.</t>
  </si>
  <si>
    <t>Պոլիէթիլենե ազդանշանային ժապավեն</t>
  </si>
  <si>
    <t>Ե/բ կլոր հոր D=1.5մ  H=1,5մ (1 հատ)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</si>
</sst>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1" formatCode="0.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sz val="11"/>
      <color theme="1"/>
      <name val="Sylfaen"/>
      <family val="1"/>
      <charset val="204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sz val="10"/>
      <name val="Sylfaen"/>
      <family val="1"/>
    </font>
    <font>
      <vertAlign val="superscript"/>
      <sz val="10"/>
      <name val="Sylfaen"/>
      <family val="1"/>
    </font>
    <font>
      <sz val="10"/>
      <name val="Sylfaen"/>
      <family val="1"/>
    </font>
    <font>
      <vertAlign val="superscript"/>
      <sz val="11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Times Armeni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65">
    <xf numFmtId="0" fontId="0" fillId="0" borderId="0" xfId="0"/>
    <xf numFmtId="166" fontId="5" fillId="0" borderId="1" xfId="0" applyNumberFormat="1" applyFont="1" applyBorder="1" applyAlignment="1">
      <alignment horizontal="center" vertical="center" wrapText="1"/>
    </xf>
    <xf numFmtId="168" fontId="0" fillId="0" borderId="0" xfId="0" applyNumberFormat="1"/>
    <xf numFmtId="0" fontId="14" fillId="0" borderId="0" xfId="0" applyFont="1" applyAlignment="1">
      <alignment wrapText="1"/>
    </xf>
    <xf numFmtId="169" fontId="0" fillId="0" borderId="0" xfId="0" applyNumberFormat="1"/>
    <xf numFmtId="169" fontId="17" fillId="0" borderId="0" xfId="0" applyNumberFormat="1" applyFont="1"/>
    <xf numFmtId="166" fontId="19" fillId="0" borderId="1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9" fontId="5" fillId="0" borderId="1" xfId="2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21" fillId="0" borderId="1" xfId="3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center" wrapText="1"/>
    </xf>
    <xf numFmtId="9" fontId="5" fillId="3" borderId="1" xfId="2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166" fontId="19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165" fontId="5" fillId="4" borderId="1" xfId="3" applyNumberFormat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166" fontId="15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21" fillId="0" borderId="2" xfId="3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171" fontId="5" fillId="0" borderId="1" xfId="3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171" fontId="5" fillId="0" borderId="1" xfId="1" applyNumberFormat="1" applyFont="1" applyBorder="1" applyAlignment="1">
      <alignment horizontal="center" vertical="center" wrapText="1"/>
    </xf>
    <xf numFmtId="167" fontId="5" fillId="0" borderId="2" xfId="1" applyNumberFormat="1" applyFont="1" applyBorder="1" applyAlignment="1">
      <alignment horizontal="center" vertical="center" wrapText="1"/>
    </xf>
    <xf numFmtId="0" fontId="24" fillId="2" borderId="1" xfId="3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21" fillId="0" borderId="3" xfId="3" applyFont="1" applyBorder="1" applyAlignment="1">
      <alignment horizontal="left" vertical="center" wrapText="1"/>
    </xf>
    <xf numFmtId="0" fontId="21" fillId="0" borderId="4" xfId="3" applyFont="1" applyBorder="1" applyAlignment="1">
      <alignment horizontal="left" vertical="center" wrapText="1"/>
    </xf>
    <xf numFmtId="0" fontId="21" fillId="0" borderId="5" xfId="3" applyFont="1" applyBorder="1" applyAlignment="1">
      <alignment horizontal="left" vertical="center" wrapText="1"/>
    </xf>
    <xf numFmtId="0" fontId="13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483"/>
  <sheetViews>
    <sheetView tabSelected="1" view="pageBreakPreview" topLeftCell="A463" zoomScaleNormal="100" zoomScaleSheetLayoutView="100" workbookViewId="0">
      <selection activeCell="B467" sqref="B467"/>
    </sheetView>
  </sheetViews>
  <sheetFormatPr defaultRowHeight="15" x14ac:dyDescent="0.25"/>
  <cols>
    <col min="1" max="1" width="4" bestFit="1" customWidth="1"/>
    <col min="2" max="2" width="50.7109375" customWidth="1"/>
    <col min="3" max="3" width="6" customWidth="1"/>
    <col min="4" max="4" width="8.42578125" bestFit="1" customWidth="1"/>
    <col min="5" max="5" width="9.7109375" customWidth="1"/>
    <col min="6" max="6" width="14.42578125" bestFit="1" customWidth="1"/>
    <col min="7" max="7" width="8.42578125" style="3" bestFit="1" customWidth="1"/>
    <col min="8" max="8" width="14" bestFit="1" customWidth="1"/>
  </cols>
  <sheetData>
    <row r="2" spans="1:8" ht="38.25" customHeight="1" x14ac:dyDescent="0.25">
      <c r="A2" s="63" t="s">
        <v>56</v>
      </c>
      <c r="B2" s="63"/>
      <c r="C2" s="63"/>
      <c r="D2" s="63"/>
      <c r="E2" s="63"/>
      <c r="F2" s="63"/>
      <c r="G2" s="63"/>
    </row>
    <row r="4" spans="1:8" ht="18" x14ac:dyDescent="0.25">
      <c r="B4" s="64" t="s">
        <v>6</v>
      </c>
      <c r="C4" s="64"/>
      <c r="D4" s="64"/>
      <c r="E4" s="64"/>
      <c r="F4" s="64"/>
      <c r="H4" s="4"/>
    </row>
    <row r="5" spans="1:8" x14ac:dyDescent="0.25">
      <c r="F5" s="2"/>
      <c r="H5" s="5"/>
    </row>
    <row r="7" spans="1:8" ht="75" x14ac:dyDescent="0.25">
      <c r="A7" s="21" t="s">
        <v>0</v>
      </c>
      <c r="B7" s="21" t="s">
        <v>1</v>
      </c>
      <c r="C7" s="21" t="s">
        <v>2</v>
      </c>
      <c r="D7" s="21" t="s">
        <v>3</v>
      </c>
      <c r="E7" s="21" t="s">
        <v>4</v>
      </c>
      <c r="F7" s="21" t="s">
        <v>5</v>
      </c>
      <c r="G7" s="21" t="s">
        <v>8</v>
      </c>
    </row>
    <row r="8" spans="1:8" x14ac:dyDescent="0.25">
      <c r="A8" s="22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</row>
    <row r="9" spans="1:8" ht="28.5" customHeight="1" x14ac:dyDescent="0.25">
      <c r="A9" s="62" t="s">
        <v>29</v>
      </c>
      <c r="B9" s="62"/>
      <c r="C9" s="62"/>
      <c r="D9" s="24"/>
      <c r="E9" s="1"/>
      <c r="F9" s="1"/>
      <c r="G9" s="25"/>
    </row>
    <row r="10" spans="1:8" ht="21.75" customHeight="1" x14ac:dyDescent="0.25">
      <c r="A10" s="57" t="s">
        <v>57</v>
      </c>
      <c r="B10" s="57"/>
      <c r="C10" s="57"/>
      <c r="D10" s="24"/>
      <c r="E10" s="1"/>
      <c r="F10" s="1"/>
      <c r="G10" s="25"/>
    </row>
    <row r="11" spans="1:8" ht="15" customHeight="1" x14ac:dyDescent="0.25">
      <c r="A11" s="58" t="s">
        <v>58</v>
      </c>
      <c r="B11" s="58"/>
      <c r="C11" s="58"/>
      <c r="D11" s="20"/>
      <c r="E11" s="1"/>
      <c r="F11" s="1"/>
      <c r="G11" s="25"/>
    </row>
    <row r="12" spans="1:8" ht="30" x14ac:dyDescent="0.25">
      <c r="A12" s="26">
        <v>1</v>
      </c>
      <c r="B12" s="15" t="s">
        <v>59</v>
      </c>
      <c r="C12" s="10" t="s">
        <v>21</v>
      </c>
      <c r="D12" s="7">
        <v>1.5</v>
      </c>
      <c r="E12" s="1">
        <v>64.60878307027258</v>
      </c>
      <c r="F12" s="1">
        <f t="shared" ref="F12:F166" si="0">+E12*D12</f>
        <v>96.913174605408869</v>
      </c>
      <c r="G12" s="25"/>
    </row>
    <row r="13" spans="1:8" x14ac:dyDescent="0.25">
      <c r="A13" s="26">
        <v>2</v>
      </c>
      <c r="B13" s="15" t="s">
        <v>60</v>
      </c>
      <c r="C13" s="10" t="s">
        <v>15</v>
      </c>
      <c r="D13" s="7">
        <v>3.3</v>
      </c>
      <c r="E13" s="1">
        <v>1.8389105590115562</v>
      </c>
      <c r="F13" s="1">
        <f t="shared" si="0"/>
        <v>6.0684048447381356</v>
      </c>
      <c r="G13" s="25"/>
    </row>
    <row r="14" spans="1:8" ht="30" x14ac:dyDescent="0.25">
      <c r="A14" s="26">
        <v>3</v>
      </c>
      <c r="B14" s="16" t="s">
        <v>61</v>
      </c>
      <c r="C14" s="19" t="s">
        <v>12</v>
      </c>
      <c r="D14" s="43">
        <v>17</v>
      </c>
      <c r="E14" s="1">
        <v>8.0406080925919632</v>
      </c>
      <c r="F14" s="1">
        <f t="shared" si="0"/>
        <v>136.69033757406336</v>
      </c>
      <c r="G14" s="25"/>
    </row>
    <row r="15" spans="1:8" ht="30" x14ac:dyDescent="0.25">
      <c r="A15" s="26">
        <v>4</v>
      </c>
      <c r="B15" s="16" t="s">
        <v>62</v>
      </c>
      <c r="C15" s="19" t="s">
        <v>15</v>
      </c>
      <c r="D15" s="28">
        <v>9.35</v>
      </c>
      <c r="E15" s="1">
        <v>2.0432339544572846</v>
      </c>
      <c r="F15" s="1">
        <f t="shared" si="0"/>
        <v>19.104237474175612</v>
      </c>
      <c r="G15" s="25"/>
    </row>
    <row r="16" spans="1:8" ht="30" x14ac:dyDescent="0.25">
      <c r="A16" s="26">
        <v>5</v>
      </c>
      <c r="B16" s="15" t="s">
        <v>63</v>
      </c>
      <c r="C16" s="10" t="s">
        <v>21</v>
      </c>
      <c r="D16" s="11">
        <v>17</v>
      </c>
      <c r="E16" s="1">
        <v>32.073921233871346</v>
      </c>
      <c r="F16" s="1">
        <f t="shared" si="0"/>
        <v>545.25666097581291</v>
      </c>
      <c r="G16" s="25"/>
    </row>
    <row r="17" spans="1:7" x14ac:dyDescent="0.25">
      <c r="A17" s="26">
        <v>6</v>
      </c>
      <c r="B17" s="15" t="s">
        <v>60</v>
      </c>
      <c r="C17" s="10" t="s">
        <v>15</v>
      </c>
      <c r="D17" s="7">
        <v>30.6</v>
      </c>
      <c r="E17" s="1">
        <v>1.8389105590115562</v>
      </c>
      <c r="F17" s="1">
        <f t="shared" si="0"/>
        <v>56.27066310575362</v>
      </c>
      <c r="G17" s="25"/>
    </row>
    <row r="18" spans="1:7" ht="18" x14ac:dyDescent="0.25">
      <c r="A18" s="26">
        <v>7</v>
      </c>
      <c r="B18" s="15" t="s">
        <v>64</v>
      </c>
      <c r="C18" s="10" t="s">
        <v>14</v>
      </c>
      <c r="D18" s="20">
        <v>34</v>
      </c>
      <c r="E18" s="1">
        <v>5.5670094835376602</v>
      </c>
      <c r="F18" s="1">
        <f t="shared" si="0"/>
        <v>189.27832244028045</v>
      </c>
      <c r="G18" s="25"/>
    </row>
    <row r="19" spans="1:7" ht="45" x14ac:dyDescent="0.25">
      <c r="A19" s="26">
        <v>8</v>
      </c>
      <c r="B19" s="15" t="s">
        <v>65</v>
      </c>
      <c r="C19" s="10" t="s">
        <v>12</v>
      </c>
      <c r="D19" s="11">
        <v>13</v>
      </c>
      <c r="E19" s="1">
        <v>52.732651449169843</v>
      </c>
      <c r="F19" s="1">
        <f t="shared" si="0"/>
        <v>685.524468839208</v>
      </c>
      <c r="G19" s="25"/>
    </row>
    <row r="20" spans="1:7" ht="15" customHeight="1" x14ac:dyDescent="0.25">
      <c r="A20" s="58" t="s">
        <v>66</v>
      </c>
      <c r="B20" s="58"/>
      <c r="C20" s="58"/>
      <c r="D20" s="20"/>
      <c r="E20" s="1"/>
      <c r="F20" s="1"/>
      <c r="G20" s="25"/>
    </row>
    <row r="21" spans="1:7" x14ac:dyDescent="0.25">
      <c r="A21" s="26">
        <v>1</v>
      </c>
      <c r="B21" s="15" t="s">
        <v>23</v>
      </c>
      <c r="C21" s="10" t="s">
        <v>7</v>
      </c>
      <c r="D21" s="20">
        <v>48</v>
      </c>
      <c r="E21" s="1">
        <v>0.44241803416613884</v>
      </c>
      <c r="F21" s="1">
        <f t="shared" si="0"/>
        <v>21.236065639974665</v>
      </c>
      <c r="G21" s="25"/>
    </row>
    <row r="22" spans="1:7" ht="45.75" x14ac:dyDescent="0.25">
      <c r="A22" s="26">
        <v>2</v>
      </c>
      <c r="B22" s="15" t="s">
        <v>67</v>
      </c>
      <c r="C22" s="10" t="s">
        <v>14</v>
      </c>
      <c r="D22" s="17">
        <v>2.2000000000000002</v>
      </c>
      <c r="E22" s="1">
        <v>5.9262322542924224</v>
      </c>
      <c r="F22" s="1">
        <f t="shared" si="0"/>
        <v>13.037710959443331</v>
      </c>
      <c r="G22" s="25"/>
    </row>
    <row r="23" spans="1:7" ht="45" x14ac:dyDescent="0.25">
      <c r="A23" s="26">
        <v>3</v>
      </c>
      <c r="B23" s="15" t="s">
        <v>30</v>
      </c>
      <c r="C23" s="10" t="s">
        <v>14</v>
      </c>
      <c r="D23" s="17">
        <v>8.8000000000000007</v>
      </c>
      <c r="E23" s="1">
        <v>1.2055778828934285</v>
      </c>
      <c r="F23" s="1">
        <f t="shared" si="0"/>
        <v>10.609085369462171</v>
      </c>
      <c r="G23" s="25"/>
    </row>
    <row r="24" spans="1:7" ht="30" x14ac:dyDescent="0.25">
      <c r="A24" s="26">
        <v>4</v>
      </c>
      <c r="B24" s="15" t="s">
        <v>68</v>
      </c>
      <c r="C24" s="10" t="s">
        <v>15</v>
      </c>
      <c r="D24" s="28">
        <v>16.72</v>
      </c>
      <c r="E24" s="1">
        <v>1.8389105590115562</v>
      </c>
      <c r="F24" s="1">
        <f t="shared" si="0"/>
        <v>30.746584546673219</v>
      </c>
      <c r="G24" s="25"/>
    </row>
    <row r="25" spans="1:7" ht="30" x14ac:dyDescent="0.25">
      <c r="A25" s="26">
        <v>5</v>
      </c>
      <c r="B25" s="15" t="s">
        <v>31</v>
      </c>
      <c r="C25" s="10" t="s">
        <v>32</v>
      </c>
      <c r="D25" s="20">
        <v>442</v>
      </c>
      <c r="E25" s="1">
        <v>0.95194029825831794</v>
      </c>
      <c r="F25" s="1">
        <f t="shared" si="0"/>
        <v>420.75761183017653</v>
      </c>
      <c r="G25" s="25"/>
    </row>
    <row r="26" spans="1:7" ht="30" x14ac:dyDescent="0.25">
      <c r="A26" s="26">
        <v>6</v>
      </c>
      <c r="B26" s="15" t="s">
        <v>33</v>
      </c>
      <c r="C26" s="10" t="s">
        <v>14</v>
      </c>
      <c r="D26" s="20">
        <v>250</v>
      </c>
      <c r="E26" s="1">
        <v>6.3941117948966077</v>
      </c>
      <c r="F26" s="1">
        <f t="shared" si="0"/>
        <v>1598.5279487241519</v>
      </c>
      <c r="G26" s="25"/>
    </row>
    <row r="27" spans="1:7" ht="30" x14ac:dyDescent="0.25">
      <c r="A27" s="26">
        <v>7</v>
      </c>
      <c r="B27" s="15" t="s">
        <v>69</v>
      </c>
      <c r="C27" s="10" t="s">
        <v>14</v>
      </c>
      <c r="D27" s="17">
        <v>3</v>
      </c>
      <c r="E27" s="1">
        <v>1.2841056910114406</v>
      </c>
      <c r="F27" s="1">
        <f t="shared" si="0"/>
        <v>3.8523170730343219</v>
      </c>
      <c r="G27" s="25"/>
    </row>
    <row r="28" spans="1:7" ht="30" x14ac:dyDescent="0.25">
      <c r="A28" s="26">
        <v>8</v>
      </c>
      <c r="B28" s="15" t="s">
        <v>70</v>
      </c>
      <c r="C28" s="10" t="s">
        <v>32</v>
      </c>
      <c r="D28" s="20">
        <v>107</v>
      </c>
      <c r="E28" s="1">
        <v>15.622726756603052</v>
      </c>
      <c r="F28" s="1">
        <f t="shared" si="0"/>
        <v>1671.6317629565267</v>
      </c>
      <c r="G28" s="25"/>
    </row>
    <row r="29" spans="1:7" ht="30" x14ac:dyDescent="0.25">
      <c r="A29" s="26">
        <v>9</v>
      </c>
      <c r="B29" s="15" t="s">
        <v>34</v>
      </c>
      <c r="C29" s="10" t="s">
        <v>14</v>
      </c>
      <c r="D29" s="20">
        <v>186</v>
      </c>
      <c r="E29" s="1">
        <v>1.5901860387118067</v>
      </c>
      <c r="F29" s="1">
        <f t="shared" si="0"/>
        <v>295.77460320039603</v>
      </c>
      <c r="G29" s="25"/>
    </row>
    <row r="30" spans="1:7" x14ac:dyDescent="0.25">
      <c r="A30" s="26">
        <v>10</v>
      </c>
      <c r="B30" s="15" t="s">
        <v>71</v>
      </c>
      <c r="C30" s="10" t="s">
        <v>27</v>
      </c>
      <c r="D30" s="17">
        <v>409.2</v>
      </c>
      <c r="E30" s="1">
        <v>1.8389105590115562</v>
      </c>
      <c r="F30" s="1">
        <f t="shared" si="0"/>
        <v>752.48220074752874</v>
      </c>
      <c r="G30" s="25"/>
    </row>
    <row r="31" spans="1:7" ht="30" x14ac:dyDescent="0.25">
      <c r="A31" s="26">
        <v>11</v>
      </c>
      <c r="B31" s="15" t="s">
        <v>16</v>
      </c>
      <c r="C31" s="10" t="s">
        <v>14</v>
      </c>
      <c r="D31" s="20">
        <v>13</v>
      </c>
      <c r="E31" s="1">
        <v>7.6729341538759295</v>
      </c>
      <c r="F31" s="1">
        <f t="shared" si="0"/>
        <v>99.748144000387086</v>
      </c>
      <c r="G31" s="25"/>
    </row>
    <row r="32" spans="1:7" ht="30" x14ac:dyDescent="0.25">
      <c r="A32" s="26">
        <v>12</v>
      </c>
      <c r="B32" s="15" t="s">
        <v>18</v>
      </c>
      <c r="C32" s="10" t="s">
        <v>21</v>
      </c>
      <c r="D32" s="20">
        <v>17</v>
      </c>
      <c r="E32" s="1">
        <v>7.9826982081948339</v>
      </c>
      <c r="F32" s="1">
        <f t="shared" si="0"/>
        <v>135.70586953931218</v>
      </c>
      <c r="G32" s="25"/>
    </row>
    <row r="33" spans="1:7" ht="18" x14ac:dyDescent="0.25">
      <c r="A33" s="26">
        <v>13</v>
      </c>
      <c r="B33" s="9" t="s">
        <v>35</v>
      </c>
      <c r="C33" s="10" t="s">
        <v>14</v>
      </c>
      <c r="D33" s="44">
        <v>76</v>
      </c>
      <c r="E33" s="1">
        <v>7.9826982081948339</v>
      </c>
      <c r="F33" s="1">
        <f t="shared" si="0"/>
        <v>606.68506382280736</v>
      </c>
      <c r="G33" s="25"/>
    </row>
    <row r="34" spans="1:7" ht="18" x14ac:dyDescent="0.25">
      <c r="A34" s="26">
        <v>14</v>
      </c>
      <c r="B34" s="15" t="s">
        <v>28</v>
      </c>
      <c r="C34" s="10" t="s">
        <v>14</v>
      </c>
      <c r="D34" s="44">
        <v>40</v>
      </c>
      <c r="E34" s="1">
        <v>5.5670094835376602</v>
      </c>
      <c r="F34" s="1">
        <f t="shared" si="0"/>
        <v>222.68037934150641</v>
      </c>
      <c r="G34" s="25"/>
    </row>
    <row r="35" spans="1:7" ht="30" x14ac:dyDescent="0.25">
      <c r="A35" s="26">
        <v>15</v>
      </c>
      <c r="B35" s="16" t="s">
        <v>72</v>
      </c>
      <c r="C35" s="19" t="s">
        <v>14</v>
      </c>
      <c r="D35" s="44">
        <v>255</v>
      </c>
      <c r="E35" s="1">
        <v>2.6040308813670388</v>
      </c>
      <c r="F35" s="1">
        <f t="shared" si="0"/>
        <v>664.02787474859485</v>
      </c>
      <c r="G35" s="25"/>
    </row>
    <row r="36" spans="1:7" ht="30" x14ac:dyDescent="0.25">
      <c r="A36" s="26">
        <v>16</v>
      </c>
      <c r="B36" s="16" t="s">
        <v>73</v>
      </c>
      <c r="C36" s="19" t="s">
        <v>14</v>
      </c>
      <c r="D36" s="44">
        <v>547</v>
      </c>
      <c r="E36" s="1">
        <v>0.51769245959951782</v>
      </c>
      <c r="F36" s="1">
        <f t="shared" si="0"/>
        <v>283.17777540093624</v>
      </c>
      <c r="G36" s="25"/>
    </row>
    <row r="37" spans="1:7" ht="30" x14ac:dyDescent="0.25">
      <c r="A37" s="45">
        <v>17</v>
      </c>
      <c r="B37" s="46" t="s">
        <v>24</v>
      </c>
      <c r="C37" s="47" t="s">
        <v>13</v>
      </c>
      <c r="D37" s="48">
        <v>44</v>
      </c>
      <c r="E37" s="1">
        <v>1.7670515686260824</v>
      </c>
      <c r="F37" s="1">
        <f t="shared" si="0"/>
        <v>77.75026901954763</v>
      </c>
      <c r="G37" s="25"/>
    </row>
    <row r="38" spans="1:7" ht="30" x14ac:dyDescent="0.25">
      <c r="A38" s="26">
        <v>18</v>
      </c>
      <c r="B38" s="15" t="s">
        <v>25</v>
      </c>
      <c r="C38" s="10" t="s">
        <v>13</v>
      </c>
      <c r="D38" s="20">
        <v>44</v>
      </c>
      <c r="E38" s="1">
        <v>5.8123079545105343</v>
      </c>
      <c r="F38" s="1">
        <f t="shared" si="0"/>
        <v>255.74154999846351</v>
      </c>
      <c r="G38" s="25"/>
    </row>
    <row r="39" spans="1:7" ht="30" x14ac:dyDescent="0.25">
      <c r="A39" s="26">
        <v>19</v>
      </c>
      <c r="B39" s="15" t="s">
        <v>26</v>
      </c>
      <c r="C39" s="10" t="s">
        <v>13</v>
      </c>
      <c r="D39" s="20">
        <v>44</v>
      </c>
      <c r="E39" s="1">
        <v>4.2861006435707107</v>
      </c>
      <c r="F39" s="1">
        <f t="shared" si="0"/>
        <v>188.58842831711127</v>
      </c>
      <c r="G39" s="25"/>
    </row>
    <row r="40" spans="1:7" ht="15" customHeight="1" x14ac:dyDescent="0.25">
      <c r="A40" s="58" t="s">
        <v>74</v>
      </c>
      <c r="B40" s="58"/>
      <c r="C40" s="58"/>
      <c r="D40" s="17"/>
      <c r="E40" s="1"/>
      <c r="F40" s="1"/>
      <c r="G40" s="25"/>
    </row>
    <row r="41" spans="1:7" ht="45" x14ac:dyDescent="0.25">
      <c r="A41" s="26">
        <v>1</v>
      </c>
      <c r="B41" s="15" t="s">
        <v>36</v>
      </c>
      <c r="C41" s="10" t="s">
        <v>17</v>
      </c>
      <c r="D41" s="20">
        <v>79</v>
      </c>
      <c r="E41" s="1">
        <v>13.710594973924948</v>
      </c>
      <c r="F41" s="1">
        <f t="shared" si="0"/>
        <v>1083.1370029400709</v>
      </c>
      <c r="G41" s="25"/>
    </row>
    <row r="42" spans="1:7" ht="45" x14ac:dyDescent="0.25">
      <c r="A42" s="26">
        <v>2</v>
      </c>
      <c r="B42" s="15" t="s">
        <v>37</v>
      </c>
      <c r="C42" s="10" t="s">
        <v>17</v>
      </c>
      <c r="D42" s="20">
        <v>101</v>
      </c>
      <c r="E42" s="1">
        <v>9.1054399089006832</v>
      </c>
      <c r="F42" s="1">
        <f t="shared" si="0"/>
        <v>919.64943079896898</v>
      </c>
      <c r="G42" s="25"/>
    </row>
    <row r="43" spans="1:7" ht="45" x14ac:dyDescent="0.25">
      <c r="A43" s="49">
        <v>3</v>
      </c>
      <c r="B43" s="15" t="s">
        <v>75</v>
      </c>
      <c r="C43" s="10" t="s">
        <v>17</v>
      </c>
      <c r="D43" s="20">
        <v>59</v>
      </c>
      <c r="E43" s="1">
        <v>6.9664848041760328</v>
      </c>
      <c r="F43" s="1">
        <f t="shared" si="0"/>
        <v>411.02260344638592</v>
      </c>
      <c r="G43" s="25"/>
    </row>
    <row r="44" spans="1:7" x14ac:dyDescent="0.25">
      <c r="A44" s="49">
        <v>4</v>
      </c>
      <c r="B44" s="9" t="s">
        <v>227</v>
      </c>
      <c r="C44" s="10" t="s">
        <v>7</v>
      </c>
      <c r="D44" s="11">
        <v>239</v>
      </c>
      <c r="E44" s="1">
        <v>0.15300960678600434</v>
      </c>
      <c r="F44" s="1">
        <f t="shared" si="0"/>
        <v>36.569296021855038</v>
      </c>
      <c r="G44" s="25"/>
    </row>
    <row r="45" spans="1:7" ht="23.25" customHeight="1" x14ac:dyDescent="0.25">
      <c r="A45" s="58" t="s">
        <v>76</v>
      </c>
      <c r="B45" s="58"/>
      <c r="C45" s="58"/>
      <c r="D45" s="20"/>
      <c r="E45" s="1"/>
      <c r="F45" s="1"/>
      <c r="G45" s="25"/>
    </row>
    <row r="46" spans="1:7" ht="34.5" customHeight="1" x14ac:dyDescent="0.25">
      <c r="A46" s="58" t="s">
        <v>77</v>
      </c>
      <c r="B46" s="58"/>
      <c r="C46" s="58"/>
      <c r="D46" s="20"/>
      <c r="E46" s="1"/>
      <c r="F46" s="1"/>
      <c r="G46" s="25"/>
    </row>
    <row r="47" spans="1:7" ht="30" x14ac:dyDescent="0.25">
      <c r="A47" s="26">
        <v>1</v>
      </c>
      <c r="B47" s="15" t="s">
        <v>38</v>
      </c>
      <c r="C47" s="10" t="s">
        <v>14</v>
      </c>
      <c r="D47" s="28">
        <v>5.28</v>
      </c>
      <c r="E47" s="1">
        <v>42.078639988049481</v>
      </c>
      <c r="F47" s="1">
        <f t="shared" si="0"/>
        <v>222.17521913690126</v>
      </c>
      <c r="G47" s="25"/>
    </row>
    <row r="48" spans="1:7" ht="30" x14ac:dyDescent="0.25">
      <c r="A48" s="50">
        <v>2</v>
      </c>
      <c r="B48" s="16" t="s">
        <v>39</v>
      </c>
      <c r="C48" s="19" t="s">
        <v>14</v>
      </c>
      <c r="D48" s="28">
        <v>10.67</v>
      </c>
      <c r="E48" s="1">
        <v>85.714911021613148</v>
      </c>
      <c r="F48" s="1">
        <f t="shared" si="0"/>
        <v>914.57810060061229</v>
      </c>
      <c r="G48" s="25"/>
    </row>
    <row r="49" spans="1:7" ht="30" x14ac:dyDescent="0.25">
      <c r="A49" s="26">
        <v>3</v>
      </c>
      <c r="B49" s="15" t="s">
        <v>20</v>
      </c>
      <c r="C49" s="10" t="s">
        <v>21</v>
      </c>
      <c r="D49" s="28">
        <v>14.28</v>
      </c>
      <c r="E49" s="1">
        <v>50.305146797942051</v>
      </c>
      <c r="F49" s="1">
        <f t="shared" si="0"/>
        <v>718.35749627461246</v>
      </c>
      <c r="G49" s="25"/>
    </row>
    <row r="50" spans="1:7" x14ac:dyDescent="0.25">
      <c r="A50" s="26">
        <v>4</v>
      </c>
      <c r="B50" s="15" t="s">
        <v>40</v>
      </c>
      <c r="C50" s="10" t="s">
        <v>12</v>
      </c>
      <c r="D50" s="20">
        <v>16</v>
      </c>
      <c r="E50" s="1">
        <v>30.601921357200865</v>
      </c>
      <c r="F50" s="1">
        <f t="shared" si="0"/>
        <v>489.63074171521384</v>
      </c>
      <c r="G50" s="25"/>
    </row>
    <row r="51" spans="1:7" x14ac:dyDescent="0.25">
      <c r="A51" s="26">
        <v>5</v>
      </c>
      <c r="B51" s="15" t="s">
        <v>41</v>
      </c>
      <c r="C51" s="10" t="s">
        <v>12</v>
      </c>
      <c r="D51" s="20">
        <v>12</v>
      </c>
      <c r="E51" s="1">
        <v>42.842689900081211</v>
      </c>
      <c r="F51" s="1">
        <f t="shared" si="0"/>
        <v>514.11227880097454</v>
      </c>
      <c r="G51" s="25"/>
    </row>
    <row r="52" spans="1:7" x14ac:dyDescent="0.25">
      <c r="A52" s="26">
        <v>6</v>
      </c>
      <c r="B52" s="15" t="s">
        <v>42</v>
      </c>
      <c r="C52" s="10" t="s">
        <v>12</v>
      </c>
      <c r="D52" s="20">
        <v>16</v>
      </c>
      <c r="E52" s="1">
        <v>32.132017425060901</v>
      </c>
      <c r="F52" s="1">
        <f t="shared" si="0"/>
        <v>514.11227880097442</v>
      </c>
      <c r="G52" s="25"/>
    </row>
    <row r="53" spans="1:7" ht="30" x14ac:dyDescent="0.25">
      <c r="A53" s="26">
        <v>7</v>
      </c>
      <c r="B53" s="15" t="s">
        <v>43</v>
      </c>
      <c r="C53" s="10" t="s">
        <v>12</v>
      </c>
      <c r="D53" s="20">
        <v>16</v>
      </c>
      <c r="E53" s="1">
        <v>126.99797363238359</v>
      </c>
      <c r="F53" s="1">
        <f t="shared" si="0"/>
        <v>2031.9675781181375</v>
      </c>
      <c r="G53" s="25"/>
    </row>
    <row r="54" spans="1:7" x14ac:dyDescent="0.25">
      <c r="A54" s="26">
        <v>8</v>
      </c>
      <c r="B54" s="15" t="s">
        <v>47</v>
      </c>
      <c r="C54" s="10" t="s">
        <v>11</v>
      </c>
      <c r="D54" s="17">
        <v>209.6</v>
      </c>
      <c r="E54" s="1">
        <v>0.73291601650496063</v>
      </c>
      <c r="F54" s="1">
        <f t="shared" si="0"/>
        <v>153.61919705943976</v>
      </c>
      <c r="G54" s="25"/>
    </row>
    <row r="55" spans="1:7" x14ac:dyDescent="0.25">
      <c r="A55" s="45">
        <v>9</v>
      </c>
      <c r="B55" s="46" t="s">
        <v>48</v>
      </c>
      <c r="C55" s="47" t="s">
        <v>11</v>
      </c>
      <c r="D55" s="51">
        <v>165.2</v>
      </c>
      <c r="E55" s="1">
        <v>0.93437532147454705</v>
      </c>
      <c r="F55" s="1">
        <f t="shared" si="0"/>
        <v>154.35880310759515</v>
      </c>
      <c r="G55" s="25"/>
    </row>
    <row r="56" spans="1:7" ht="30" x14ac:dyDescent="0.25">
      <c r="A56" s="45">
        <v>10</v>
      </c>
      <c r="B56" s="13" t="s">
        <v>49</v>
      </c>
      <c r="C56" s="14" t="s">
        <v>15</v>
      </c>
      <c r="D56" s="52">
        <v>0.375</v>
      </c>
      <c r="E56" s="1">
        <v>20.483166814517165</v>
      </c>
      <c r="F56" s="1">
        <f t="shared" si="0"/>
        <v>7.6811875554439375</v>
      </c>
      <c r="G56" s="25"/>
    </row>
    <row r="57" spans="1:7" ht="30" x14ac:dyDescent="0.25">
      <c r="A57" s="26">
        <v>11</v>
      </c>
      <c r="B57" s="15" t="s">
        <v>50</v>
      </c>
      <c r="C57" s="10" t="s">
        <v>13</v>
      </c>
      <c r="D57" s="17">
        <v>116.3</v>
      </c>
      <c r="E57" s="1">
        <v>1.1451254791660936</v>
      </c>
      <c r="F57" s="1">
        <f t="shared" si="0"/>
        <v>133.17809322701669</v>
      </c>
      <c r="G57" s="25"/>
    </row>
    <row r="58" spans="1:7" x14ac:dyDescent="0.25">
      <c r="A58" s="49"/>
      <c r="B58" s="53" t="s">
        <v>78</v>
      </c>
      <c r="C58" s="19"/>
      <c r="D58" s="17"/>
      <c r="E58" s="17"/>
      <c r="F58" s="6">
        <f>SUM(F12:F57)</f>
        <v>17392.016822699676</v>
      </c>
      <c r="G58" s="6">
        <f>+F58*100/$F$481</f>
        <v>29.24590077739094</v>
      </c>
    </row>
    <row r="59" spans="1:7" ht="23.25" customHeight="1" x14ac:dyDescent="0.25">
      <c r="A59" s="57" t="s">
        <v>79</v>
      </c>
      <c r="B59" s="57"/>
      <c r="C59" s="57"/>
      <c r="D59" s="24"/>
      <c r="E59" s="1"/>
      <c r="F59" s="1"/>
      <c r="G59" s="25"/>
    </row>
    <row r="60" spans="1:7" ht="24" customHeight="1" x14ac:dyDescent="0.25">
      <c r="A60" s="58" t="s">
        <v>80</v>
      </c>
      <c r="B60" s="58"/>
      <c r="C60" s="58"/>
      <c r="D60" s="20"/>
      <c r="E60" s="1"/>
      <c r="F60" s="1"/>
      <c r="G60" s="25"/>
    </row>
    <row r="61" spans="1:7" ht="30" x14ac:dyDescent="0.25">
      <c r="A61" s="26">
        <v>1</v>
      </c>
      <c r="B61" s="15" t="s">
        <v>81</v>
      </c>
      <c r="C61" s="10" t="s">
        <v>21</v>
      </c>
      <c r="D61" s="7">
        <v>0.5</v>
      </c>
      <c r="E61" s="1">
        <v>18.891410938179281</v>
      </c>
      <c r="F61" s="1">
        <f t="shared" si="0"/>
        <v>9.4457054690896403</v>
      </c>
      <c r="G61" s="25"/>
    </row>
    <row r="62" spans="1:7" ht="30" x14ac:dyDescent="0.25">
      <c r="A62" s="26">
        <v>2</v>
      </c>
      <c r="B62" s="15" t="s">
        <v>82</v>
      </c>
      <c r="C62" s="10" t="s">
        <v>21</v>
      </c>
      <c r="D62" s="7">
        <v>0.3</v>
      </c>
      <c r="E62" s="1">
        <v>64.60878307027258</v>
      </c>
      <c r="F62" s="1">
        <f t="shared" si="0"/>
        <v>19.382634921081774</v>
      </c>
      <c r="G62" s="25"/>
    </row>
    <row r="63" spans="1:7" x14ac:dyDescent="0.25">
      <c r="A63" s="26">
        <v>3</v>
      </c>
      <c r="B63" s="15" t="s">
        <v>60</v>
      </c>
      <c r="C63" s="10" t="s">
        <v>15</v>
      </c>
      <c r="D63" s="12">
        <v>0.66</v>
      </c>
      <c r="E63" s="1">
        <v>1.8389105590115562</v>
      </c>
      <c r="F63" s="1">
        <f t="shared" si="0"/>
        <v>1.2136809689476271</v>
      </c>
      <c r="G63" s="25"/>
    </row>
    <row r="64" spans="1:7" ht="30" x14ac:dyDescent="0.25">
      <c r="A64" s="26">
        <v>4</v>
      </c>
      <c r="B64" s="16" t="s">
        <v>61</v>
      </c>
      <c r="C64" s="19" t="s">
        <v>12</v>
      </c>
      <c r="D64" s="43">
        <v>5</v>
      </c>
      <c r="E64" s="1">
        <v>8.0406080925919632</v>
      </c>
      <c r="F64" s="1">
        <f t="shared" si="0"/>
        <v>40.203040462959819</v>
      </c>
      <c r="G64" s="25"/>
    </row>
    <row r="65" spans="1:7" ht="30" x14ac:dyDescent="0.25">
      <c r="A65" s="26">
        <v>5</v>
      </c>
      <c r="B65" s="16" t="s">
        <v>62</v>
      </c>
      <c r="C65" s="19" t="s">
        <v>15</v>
      </c>
      <c r="D65" s="28">
        <v>2.75</v>
      </c>
      <c r="E65" s="1">
        <v>2.0432339544572846</v>
      </c>
      <c r="F65" s="1">
        <f t="shared" si="0"/>
        <v>5.6188933747575325</v>
      </c>
      <c r="G65" s="25"/>
    </row>
    <row r="66" spans="1:7" ht="30" x14ac:dyDescent="0.25">
      <c r="A66" s="26">
        <v>6</v>
      </c>
      <c r="B66" s="15" t="s">
        <v>83</v>
      </c>
      <c r="C66" s="10" t="s">
        <v>21</v>
      </c>
      <c r="D66" s="11">
        <v>5</v>
      </c>
      <c r="E66" s="1">
        <v>32.073921233871346</v>
      </c>
      <c r="F66" s="1">
        <f t="shared" si="0"/>
        <v>160.36960616935673</v>
      </c>
      <c r="G66" s="25"/>
    </row>
    <row r="67" spans="1:7" x14ac:dyDescent="0.25">
      <c r="A67" s="26">
        <v>7</v>
      </c>
      <c r="B67" s="15" t="s">
        <v>60</v>
      </c>
      <c r="C67" s="10" t="s">
        <v>15</v>
      </c>
      <c r="D67" s="7">
        <v>9</v>
      </c>
      <c r="E67" s="1">
        <v>1.8389105590115562</v>
      </c>
      <c r="F67" s="1">
        <f t="shared" si="0"/>
        <v>16.550195031104007</v>
      </c>
      <c r="G67" s="25"/>
    </row>
    <row r="68" spans="1:7" ht="18" x14ac:dyDescent="0.25">
      <c r="A68" s="26">
        <v>8</v>
      </c>
      <c r="B68" s="15" t="s">
        <v>64</v>
      </c>
      <c r="C68" s="10" t="s">
        <v>14</v>
      </c>
      <c r="D68" s="20">
        <v>10</v>
      </c>
      <c r="E68" s="1">
        <v>5.5670094835376602</v>
      </c>
      <c r="F68" s="1">
        <f t="shared" si="0"/>
        <v>55.670094835376602</v>
      </c>
      <c r="G68" s="25"/>
    </row>
    <row r="69" spans="1:7" ht="30" x14ac:dyDescent="0.25">
      <c r="A69" s="50">
        <v>9</v>
      </c>
      <c r="B69" s="46" t="s">
        <v>84</v>
      </c>
      <c r="C69" s="47" t="s">
        <v>14</v>
      </c>
      <c r="D69" s="54">
        <v>0.3</v>
      </c>
      <c r="E69" s="1">
        <v>56.198990914987462</v>
      </c>
      <c r="F69" s="1">
        <f t="shared" si="0"/>
        <v>16.859697274496238</v>
      </c>
      <c r="G69" s="25"/>
    </row>
    <row r="70" spans="1:7" ht="18" x14ac:dyDescent="0.25">
      <c r="A70" s="26">
        <v>10</v>
      </c>
      <c r="B70" s="15" t="s">
        <v>85</v>
      </c>
      <c r="C70" s="10" t="s">
        <v>14</v>
      </c>
      <c r="D70" s="17">
        <v>0.5</v>
      </c>
      <c r="E70" s="1">
        <v>20.4634938181424</v>
      </c>
      <c r="F70" s="1">
        <f t="shared" si="0"/>
        <v>10.2317469090712</v>
      </c>
      <c r="G70" s="25"/>
    </row>
    <row r="71" spans="1:7" ht="21.75" customHeight="1" x14ac:dyDescent="0.25">
      <c r="A71" s="58" t="s">
        <v>86</v>
      </c>
      <c r="B71" s="58"/>
      <c r="C71" s="58"/>
      <c r="D71" s="20"/>
      <c r="E71" s="1"/>
      <c r="F71" s="1"/>
      <c r="G71" s="25"/>
    </row>
    <row r="72" spans="1:7" ht="23.25" customHeight="1" x14ac:dyDescent="0.25">
      <c r="A72" s="26">
        <v>1</v>
      </c>
      <c r="B72" s="15" t="s">
        <v>23</v>
      </c>
      <c r="C72" s="10" t="s">
        <v>7</v>
      </c>
      <c r="D72" s="20">
        <v>38</v>
      </c>
      <c r="E72" s="1">
        <v>0.44241803416613884</v>
      </c>
      <c r="F72" s="1">
        <f t="shared" si="0"/>
        <v>16.811885298313275</v>
      </c>
      <c r="G72" s="25"/>
    </row>
    <row r="73" spans="1:7" ht="45.75" x14ac:dyDescent="0.25">
      <c r="A73" s="26">
        <v>2</v>
      </c>
      <c r="B73" s="15" t="s">
        <v>87</v>
      </c>
      <c r="C73" s="10" t="s">
        <v>14</v>
      </c>
      <c r="D73" s="17">
        <v>1.3</v>
      </c>
      <c r="E73" s="1">
        <v>5.9262322542924224</v>
      </c>
      <c r="F73" s="1">
        <f t="shared" si="0"/>
        <v>7.7041019305801495</v>
      </c>
      <c r="G73" s="25"/>
    </row>
    <row r="74" spans="1:7" ht="45" x14ac:dyDescent="0.25">
      <c r="A74" s="26">
        <v>3</v>
      </c>
      <c r="B74" s="15" t="s">
        <v>30</v>
      </c>
      <c r="C74" s="10" t="s">
        <v>14</v>
      </c>
      <c r="D74" s="17">
        <v>5.4</v>
      </c>
      <c r="E74" s="1">
        <v>1.2055778828934285</v>
      </c>
      <c r="F74" s="1">
        <f t="shared" si="0"/>
        <v>6.5101205676245142</v>
      </c>
      <c r="G74" s="25"/>
    </row>
    <row r="75" spans="1:7" ht="30" x14ac:dyDescent="0.25">
      <c r="A75" s="26">
        <v>4</v>
      </c>
      <c r="B75" s="15" t="s">
        <v>68</v>
      </c>
      <c r="C75" s="10" t="s">
        <v>15</v>
      </c>
      <c r="D75" s="28">
        <v>10.26</v>
      </c>
      <c r="E75" s="1">
        <v>1.8389105590115562</v>
      </c>
      <c r="F75" s="1">
        <f t="shared" si="0"/>
        <v>18.867222335458568</v>
      </c>
      <c r="G75" s="25"/>
    </row>
    <row r="76" spans="1:7" ht="30" x14ac:dyDescent="0.25">
      <c r="A76" s="26">
        <v>5</v>
      </c>
      <c r="B76" s="15" t="s">
        <v>31</v>
      </c>
      <c r="C76" s="10" t="s">
        <v>32</v>
      </c>
      <c r="D76" s="20">
        <v>15</v>
      </c>
      <c r="E76" s="1">
        <v>0.95194029825831794</v>
      </c>
      <c r="F76" s="1">
        <f t="shared" si="0"/>
        <v>14.279104473874769</v>
      </c>
      <c r="G76" s="25"/>
    </row>
    <row r="77" spans="1:7" ht="30" x14ac:dyDescent="0.25">
      <c r="A77" s="26">
        <v>6</v>
      </c>
      <c r="B77" s="15" t="s">
        <v>33</v>
      </c>
      <c r="C77" s="10" t="s">
        <v>14</v>
      </c>
      <c r="D77" s="20">
        <v>120</v>
      </c>
      <c r="E77" s="1">
        <v>6.3941117948966077</v>
      </c>
      <c r="F77" s="1">
        <f t="shared" si="0"/>
        <v>767.29341538759297</v>
      </c>
      <c r="G77" s="25"/>
    </row>
    <row r="78" spans="1:7" ht="30" x14ac:dyDescent="0.25">
      <c r="A78" s="26">
        <v>7</v>
      </c>
      <c r="B78" s="15" t="s">
        <v>70</v>
      </c>
      <c r="C78" s="10" t="s">
        <v>32</v>
      </c>
      <c r="D78" s="20">
        <v>52</v>
      </c>
      <c r="E78" s="1">
        <v>15.622726756603052</v>
      </c>
      <c r="F78" s="1">
        <f t="shared" si="0"/>
        <v>812.38179134335871</v>
      </c>
      <c r="G78" s="25"/>
    </row>
    <row r="79" spans="1:7" ht="30" x14ac:dyDescent="0.25">
      <c r="A79" s="26">
        <v>8</v>
      </c>
      <c r="B79" s="15" t="s">
        <v>34</v>
      </c>
      <c r="C79" s="10" t="s">
        <v>14</v>
      </c>
      <c r="D79" s="20">
        <v>6</v>
      </c>
      <c r="E79" s="1">
        <v>1.5901860387118067</v>
      </c>
      <c r="F79" s="1">
        <f t="shared" si="0"/>
        <v>9.5411162322708414</v>
      </c>
      <c r="G79" s="25"/>
    </row>
    <row r="80" spans="1:7" ht="18" x14ac:dyDescent="0.25">
      <c r="A80" s="26">
        <v>9</v>
      </c>
      <c r="B80" s="15" t="s">
        <v>88</v>
      </c>
      <c r="C80" s="10" t="s">
        <v>14</v>
      </c>
      <c r="D80" s="20">
        <v>46</v>
      </c>
      <c r="E80" s="1">
        <v>0.89392534360005749</v>
      </c>
      <c r="F80" s="1">
        <f t="shared" si="0"/>
        <v>41.120565805602645</v>
      </c>
      <c r="G80" s="25"/>
    </row>
    <row r="81" spans="1:7" x14ac:dyDescent="0.25">
      <c r="A81" s="26">
        <v>10</v>
      </c>
      <c r="B81" s="15" t="s">
        <v>71</v>
      </c>
      <c r="C81" s="10" t="s">
        <v>27</v>
      </c>
      <c r="D81" s="17">
        <v>114.4</v>
      </c>
      <c r="E81" s="1">
        <v>1.8389105590115562</v>
      </c>
      <c r="F81" s="1">
        <f t="shared" si="0"/>
        <v>210.37136795092204</v>
      </c>
      <c r="G81" s="25"/>
    </row>
    <row r="82" spans="1:7" ht="30" x14ac:dyDescent="0.25">
      <c r="A82" s="26">
        <v>11</v>
      </c>
      <c r="B82" s="15" t="s">
        <v>16</v>
      </c>
      <c r="C82" s="10" t="s">
        <v>14</v>
      </c>
      <c r="D82" s="17">
        <v>1.2</v>
      </c>
      <c r="E82" s="1">
        <v>7.6729341538759295</v>
      </c>
      <c r="F82" s="1">
        <f t="shared" si="0"/>
        <v>9.207520984651115</v>
      </c>
      <c r="G82" s="25"/>
    </row>
    <row r="83" spans="1:7" ht="30" x14ac:dyDescent="0.25">
      <c r="A83" s="26">
        <v>12</v>
      </c>
      <c r="B83" s="15" t="s">
        <v>18</v>
      </c>
      <c r="C83" s="10" t="s">
        <v>21</v>
      </c>
      <c r="D83" s="20">
        <v>5</v>
      </c>
      <c r="E83" s="1">
        <v>7.9826982081948339</v>
      </c>
      <c r="F83" s="1">
        <f t="shared" si="0"/>
        <v>39.913491040974172</v>
      </c>
      <c r="G83" s="25"/>
    </row>
    <row r="84" spans="1:7" ht="18" x14ac:dyDescent="0.25">
      <c r="A84" s="26">
        <v>13</v>
      </c>
      <c r="B84" s="9" t="s">
        <v>35</v>
      </c>
      <c r="C84" s="10" t="s">
        <v>14</v>
      </c>
      <c r="D84" s="44">
        <v>19</v>
      </c>
      <c r="E84" s="1">
        <v>7.9826982081948339</v>
      </c>
      <c r="F84" s="1">
        <f t="shared" si="0"/>
        <v>151.67126595570184</v>
      </c>
      <c r="G84" s="25"/>
    </row>
    <row r="85" spans="1:7" ht="18" x14ac:dyDescent="0.25">
      <c r="A85" s="26">
        <v>14</v>
      </c>
      <c r="B85" s="15" t="s">
        <v>28</v>
      </c>
      <c r="C85" s="10" t="s">
        <v>14</v>
      </c>
      <c r="D85" s="44">
        <v>16</v>
      </c>
      <c r="E85" s="1">
        <v>5.5670094835376602</v>
      </c>
      <c r="F85" s="1">
        <f t="shared" si="0"/>
        <v>89.072151736602564</v>
      </c>
      <c r="G85" s="25"/>
    </row>
    <row r="86" spans="1:7" ht="30" x14ac:dyDescent="0.25">
      <c r="A86" s="26">
        <v>15</v>
      </c>
      <c r="B86" s="16" t="s">
        <v>72</v>
      </c>
      <c r="C86" s="19" t="s">
        <v>14</v>
      </c>
      <c r="D86" s="44">
        <v>141</v>
      </c>
      <c r="E86" s="1">
        <v>2.6040308813670388</v>
      </c>
      <c r="F86" s="1">
        <f t="shared" si="0"/>
        <v>367.16835427275248</v>
      </c>
      <c r="G86" s="25"/>
    </row>
    <row r="87" spans="1:7" ht="30" x14ac:dyDescent="0.25">
      <c r="A87" s="45">
        <v>16</v>
      </c>
      <c r="B87" s="46" t="s">
        <v>24</v>
      </c>
      <c r="C87" s="47" t="s">
        <v>13</v>
      </c>
      <c r="D87" s="48">
        <v>27</v>
      </c>
      <c r="E87" s="1">
        <v>1.7670515686260824</v>
      </c>
      <c r="F87" s="1">
        <f t="shared" si="0"/>
        <v>47.710392352904222</v>
      </c>
      <c r="G87" s="25"/>
    </row>
    <row r="88" spans="1:7" ht="30" x14ac:dyDescent="0.25">
      <c r="A88" s="26">
        <v>17</v>
      </c>
      <c r="B88" s="15" t="s">
        <v>25</v>
      </c>
      <c r="C88" s="10" t="s">
        <v>13</v>
      </c>
      <c r="D88" s="20">
        <v>27</v>
      </c>
      <c r="E88" s="1">
        <v>5.8123079545105343</v>
      </c>
      <c r="F88" s="1">
        <f t="shared" si="0"/>
        <v>156.93231477178443</v>
      </c>
      <c r="G88" s="25"/>
    </row>
    <row r="89" spans="1:7" ht="30" x14ac:dyDescent="0.25">
      <c r="A89" s="26">
        <v>18</v>
      </c>
      <c r="B89" s="15" t="s">
        <v>26</v>
      </c>
      <c r="C89" s="10" t="s">
        <v>13</v>
      </c>
      <c r="D89" s="20">
        <v>27</v>
      </c>
      <c r="E89" s="1">
        <v>4.2861006435707107</v>
      </c>
      <c r="F89" s="1">
        <f t="shared" si="0"/>
        <v>115.72471737640919</v>
      </c>
      <c r="G89" s="25"/>
    </row>
    <row r="90" spans="1:7" ht="19.5" customHeight="1" x14ac:dyDescent="0.25">
      <c r="A90" s="58" t="s">
        <v>89</v>
      </c>
      <c r="B90" s="58"/>
      <c r="C90" s="58"/>
      <c r="D90" s="17"/>
      <c r="E90" s="1"/>
      <c r="F90" s="1"/>
      <c r="G90" s="25"/>
    </row>
    <row r="91" spans="1:7" ht="45" x14ac:dyDescent="0.25">
      <c r="A91" s="49">
        <v>1</v>
      </c>
      <c r="B91" s="15" t="s">
        <v>75</v>
      </c>
      <c r="C91" s="10" t="s">
        <v>17</v>
      </c>
      <c r="D91" s="20">
        <v>68</v>
      </c>
      <c r="E91" s="1">
        <v>6.9664848041760328</v>
      </c>
      <c r="F91" s="1">
        <f t="shared" si="0"/>
        <v>473.72096668397023</v>
      </c>
      <c r="G91" s="25"/>
    </row>
    <row r="92" spans="1:7" ht="21" customHeight="1" x14ac:dyDescent="0.25">
      <c r="A92" s="49">
        <v>2</v>
      </c>
      <c r="B92" s="9" t="s">
        <v>227</v>
      </c>
      <c r="C92" s="10" t="s">
        <v>7</v>
      </c>
      <c r="D92" s="11">
        <v>68</v>
      </c>
      <c r="E92" s="1">
        <v>0.15300960678600434</v>
      </c>
      <c r="F92" s="1">
        <f t="shared" si="0"/>
        <v>10.404653261448296</v>
      </c>
      <c r="G92" s="25"/>
    </row>
    <row r="93" spans="1:7" ht="22.5" customHeight="1" x14ac:dyDescent="0.25">
      <c r="A93" s="58" t="s">
        <v>90</v>
      </c>
      <c r="B93" s="58"/>
      <c r="C93" s="58"/>
      <c r="D93" s="20"/>
      <c r="E93" s="1"/>
      <c r="F93" s="1"/>
      <c r="G93" s="25"/>
    </row>
    <row r="94" spans="1:7" ht="27.75" customHeight="1" x14ac:dyDescent="0.25">
      <c r="A94" s="58" t="s">
        <v>91</v>
      </c>
      <c r="B94" s="58"/>
      <c r="C94" s="58"/>
      <c r="D94" s="20"/>
      <c r="E94" s="1"/>
      <c r="F94" s="1"/>
      <c r="G94" s="25"/>
    </row>
    <row r="95" spans="1:7" ht="30" x14ac:dyDescent="0.25">
      <c r="A95" s="26">
        <v>1</v>
      </c>
      <c r="B95" s="15" t="s">
        <v>38</v>
      </c>
      <c r="C95" s="10" t="s">
        <v>14</v>
      </c>
      <c r="D95" s="28">
        <v>1.32</v>
      </c>
      <c r="E95" s="1">
        <v>42.078639988049481</v>
      </c>
      <c r="F95" s="1">
        <f t="shared" si="0"/>
        <v>55.543804784225316</v>
      </c>
      <c r="G95" s="25"/>
    </row>
    <row r="96" spans="1:7" ht="30" x14ac:dyDescent="0.25">
      <c r="A96" s="50">
        <v>2</v>
      </c>
      <c r="B96" s="16" t="s">
        <v>39</v>
      </c>
      <c r="C96" s="19" t="s">
        <v>14</v>
      </c>
      <c r="D96" s="28">
        <v>2.73</v>
      </c>
      <c r="E96" s="1">
        <v>85.714911021613148</v>
      </c>
      <c r="F96" s="1">
        <f t="shared" si="0"/>
        <v>234.0017070890039</v>
      </c>
      <c r="G96" s="25"/>
    </row>
    <row r="97" spans="1:7" ht="30" x14ac:dyDescent="0.25">
      <c r="A97" s="26">
        <v>3</v>
      </c>
      <c r="B97" s="15" t="s">
        <v>20</v>
      </c>
      <c r="C97" s="10" t="s">
        <v>21</v>
      </c>
      <c r="D97" s="28">
        <v>2.94</v>
      </c>
      <c r="E97" s="1">
        <v>50.305146797942051</v>
      </c>
      <c r="F97" s="1">
        <f t="shared" si="0"/>
        <v>147.89713158594964</v>
      </c>
      <c r="G97" s="25"/>
    </row>
    <row r="98" spans="1:7" x14ac:dyDescent="0.25">
      <c r="A98" s="26">
        <v>4</v>
      </c>
      <c r="B98" s="15" t="s">
        <v>40</v>
      </c>
      <c r="C98" s="10" t="s">
        <v>12</v>
      </c>
      <c r="D98" s="20">
        <v>4</v>
      </c>
      <c r="E98" s="1">
        <v>30.601921357200865</v>
      </c>
      <c r="F98" s="1">
        <f t="shared" si="0"/>
        <v>122.40768542880346</v>
      </c>
      <c r="G98" s="25"/>
    </row>
    <row r="99" spans="1:7" x14ac:dyDescent="0.25">
      <c r="A99" s="26">
        <v>5</v>
      </c>
      <c r="B99" s="15" t="s">
        <v>41</v>
      </c>
      <c r="C99" s="10" t="s">
        <v>12</v>
      </c>
      <c r="D99" s="20">
        <v>3</v>
      </c>
      <c r="E99" s="1">
        <v>42.842689900081211</v>
      </c>
      <c r="F99" s="1">
        <f t="shared" si="0"/>
        <v>128.52806970024363</v>
      </c>
      <c r="G99" s="25"/>
    </row>
    <row r="100" spans="1:7" x14ac:dyDescent="0.25">
      <c r="A100" s="26">
        <v>6</v>
      </c>
      <c r="B100" s="15" t="s">
        <v>42</v>
      </c>
      <c r="C100" s="10" t="s">
        <v>12</v>
      </c>
      <c r="D100" s="20">
        <v>1</v>
      </c>
      <c r="E100" s="1">
        <v>32.132017425060901</v>
      </c>
      <c r="F100" s="1">
        <f t="shared" si="0"/>
        <v>32.132017425060901</v>
      </c>
      <c r="G100" s="25"/>
    </row>
    <row r="101" spans="1:7" ht="30" x14ac:dyDescent="0.25">
      <c r="A101" s="26">
        <v>7</v>
      </c>
      <c r="B101" s="15" t="s">
        <v>43</v>
      </c>
      <c r="C101" s="10" t="s">
        <v>12</v>
      </c>
      <c r="D101" s="20">
        <v>4</v>
      </c>
      <c r="E101" s="1">
        <v>126.99797363238359</v>
      </c>
      <c r="F101" s="1">
        <f t="shared" si="0"/>
        <v>507.99189452953436</v>
      </c>
      <c r="G101" s="25"/>
    </row>
    <row r="102" spans="1:7" x14ac:dyDescent="0.25">
      <c r="A102" s="26">
        <v>8</v>
      </c>
      <c r="B102" s="15" t="s">
        <v>47</v>
      </c>
      <c r="C102" s="10" t="s">
        <v>11</v>
      </c>
      <c r="D102" s="17">
        <v>27.2</v>
      </c>
      <c r="E102" s="1">
        <v>0.73291601650496063</v>
      </c>
      <c r="F102" s="1">
        <f t="shared" si="0"/>
        <v>19.935315648934928</v>
      </c>
      <c r="G102" s="25"/>
    </row>
    <row r="103" spans="1:7" ht="30" x14ac:dyDescent="0.25">
      <c r="A103" s="45">
        <v>9</v>
      </c>
      <c r="B103" s="13" t="s">
        <v>49</v>
      </c>
      <c r="C103" s="14" t="s">
        <v>15</v>
      </c>
      <c r="D103" s="52">
        <v>2.7E-2</v>
      </c>
      <c r="E103" s="1">
        <v>20.483166814517165</v>
      </c>
      <c r="F103" s="1">
        <f t="shared" si="0"/>
        <v>0.55304550399196351</v>
      </c>
      <c r="G103" s="25"/>
    </row>
    <row r="104" spans="1:7" ht="30" x14ac:dyDescent="0.25">
      <c r="A104" s="26">
        <v>10</v>
      </c>
      <c r="B104" s="15" t="s">
        <v>50</v>
      </c>
      <c r="C104" s="10" t="s">
        <v>13</v>
      </c>
      <c r="D104" s="17">
        <v>22.3</v>
      </c>
      <c r="E104" s="1">
        <v>1.1451254791660936</v>
      </c>
      <c r="F104" s="1">
        <f t="shared" si="0"/>
        <v>25.53629818540389</v>
      </c>
      <c r="G104" s="25"/>
    </row>
    <row r="105" spans="1:7" x14ac:dyDescent="0.25">
      <c r="A105" s="49"/>
      <c r="B105" s="53" t="s">
        <v>92</v>
      </c>
      <c r="C105" s="19"/>
      <c r="D105" s="17"/>
      <c r="E105" s="17"/>
      <c r="F105" s="6">
        <f>SUM(F61:F104)</f>
        <v>4976.4787850601906</v>
      </c>
      <c r="G105" s="6">
        <f>+F105*100/$F$481</f>
        <v>8.3682994475202932</v>
      </c>
    </row>
    <row r="106" spans="1:7" ht="29.25" customHeight="1" x14ac:dyDescent="0.25">
      <c r="A106" s="57" t="s">
        <v>93</v>
      </c>
      <c r="B106" s="57"/>
      <c r="C106" s="57"/>
      <c r="D106" s="24"/>
      <c r="E106" s="1"/>
      <c r="F106" s="1"/>
      <c r="G106" s="25"/>
    </row>
    <row r="107" spans="1:7" ht="21.75" customHeight="1" x14ac:dyDescent="0.25">
      <c r="A107" s="58" t="s">
        <v>94</v>
      </c>
      <c r="B107" s="58"/>
      <c r="C107" s="58"/>
      <c r="D107" s="20"/>
      <c r="E107" s="1"/>
      <c r="F107" s="1"/>
      <c r="G107" s="25"/>
    </row>
    <row r="108" spans="1:7" ht="30" x14ac:dyDescent="0.25">
      <c r="A108" s="26">
        <v>1</v>
      </c>
      <c r="B108" s="16" t="s">
        <v>61</v>
      </c>
      <c r="C108" s="19" t="s">
        <v>12</v>
      </c>
      <c r="D108" s="43">
        <v>6</v>
      </c>
      <c r="E108" s="1">
        <v>8.0406080925919632</v>
      </c>
      <c r="F108" s="1">
        <f t="shared" si="0"/>
        <v>48.243648555551779</v>
      </c>
      <c r="G108" s="25"/>
    </row>
    <row r="109" spans="1:7" ht="30" x14ac:dyDescent="0.25">
      <c r="A109" s="26">
        <v>2</v>
      </c>
      <c r="B109" s="16" t="s">
        <v>62</v>
      </c>
      <c r="C109" s="19" t="s">
        <v>15</v>
      </c>
      <c r="D109" s="28">
        <v>3.3</v>
      </c>
      <c r="E109" s="1">
        <v>2.0432339544572846</v>
      </c>
      <c r="F109" s="1">
        <f t="shared" si="0"/>
        <v>6.7426720497090384</v>
      </c>
      <c r="G109" s="25"/>
    </row>
    <row r="110" spans="1:7" ht="30" x14ac:dyDescent="0.25">
      <c r="A110" s="26">
        <v>3</v>
      </c>
      <c r="B110" s="15" t="s">
        <v>95</v>
      </c>
      <c r="C110" s="10" t="s">
        <v>21</v>
      </c>
      <c r="D110" s="11">
        <v>6</v>
      </c>
      <c r="E110" s="1">
        <v>32.073921233871346</v>
      </c>
      <c r="F110" s="1">
        <f t="shared" si="0"/>
        <v>192.44352740322807</v>
      </c>
      <c r="G110" s="25"/>
    </row>
    <row r="111" spans="1:7" x14ac:dyDescent="0.25">
      <c r="A111" s="26">
        <v>4</v>
      </c>
      <c r="B111" s="15" t="s">
        <v>60</v>
      </c>
      <c r="C111" s="10" t="s">
        <v>15</v>
      </c>
      <c r="D111" s="7">
        <v>10.8</v>
      </c>
      <c r="E111" s="1">
        <v>1.8389105590115562</v>
      </c>
      <c r="F111" s="1">
        <f t="shared" si="0"/>
        <v>19.860234037324808</v>
      </c>
      <c r="G111" s="25"/>
    </row>
    <row r="112" spans="1:7" ht="18" x14ac:dyDescent="0.25">
      <c r="A112" s="26">
        <v>5</v>
      </c>
      <c r="B112" s="15" t="s">
        <v>64</v>
      </c>
      <c r="C112" s="10" t="s">
        <v>14</v>
      </c>
      <c r="D112" s="20">
        <v>12</v>
      </c>
      <c r="E112" s="1">
        <v>5.5670094835376602</v>
      </c>
      <c r="F112" s="1">
        <f t="shared" si="0"/>
        <v>66.804113802451923</v>
      </c>
      <c r="G112" s="25"/>
    </row>
    <row r="113" spans="1:7" ht="21" customHeight="1" x14ac:dyDescent="0.25">
      <c r="A113" s="58" t="s">
        <v>96</v>
      </c>
      <c r="B113" s="58"/>
      <c r="C113" s="58"/>
      <c r="D113" s="20"/>
      <c r="E113" s="1"/>
      <c r="F113" s="1"/>
      <c r="G113" s="25"/>
    </row>
    <row r="114" spans="1:7" ht="30" x14ac:dyDescent="0.25">
      <c r="A114" s="26">
        <v>1</v>
      </c>
      <c r="B114" s="15" t="s">
        <v>31</v>
      </c>
      <c r="C114" s="10" t="s">
        <v>32</v>
      </c>
      <c r="D114" s="20">
        <v>197</v>
      </c>
      <c r="E114" s="1">
        <v>0.95194029825831794</v>
      </c>
      <c r="F114" s="1">
        <f t="shared" si="0"/>
        <v>187.53223875688863</v>
      </c>
      <c r="G114" s="25"/>
    </row>
    <row r="115" spans="1:7" ht="30" x14ac:dyDescent="0.25">
      <c r="A115" s="26">
        <v>2</v>
      </c>
      <c r="B115" s="15" t="s">
        <v>33</v>
      </c>
      <c r="C115" s="10" t="s">
        <v>14</v>
      </c>
      <c r="D115" s="20">
        <v>104</v>
      </c>
      <c r="E115" s="1">
        <v>6.3941117948966077</v>
      </c>
      <c r="F115" s="1">
        <f t="shared" si="0"/>
        <v>664.98762666924722</v>
      </c>
      <c r="G115" s="25"/>
    </row>
    <row r="116" spans="1:7" ht="30" x14ac:dyDescent="0.25">
      <c r="A116" s="26">
        <v>3</v>
      </c>
      <c r="B116" s="15" t="s">
        <v>69</v>
      </c>
      <c r="C116" s="10" t="s">
        <v>14</v>
      </c>
      <c r="D116" s="17">
        <v>37</v>
      </c>
      <c r="E116" s="1">
        <v>1.2841056910114406</v>
      </c>
      <c r="F116" s="1">
        <f t="shared" si="0"/>
        <v>47.5119105674233</v>
      </c>
      <c r="G116" s="25"/>
    </row>
    <row r="117" spans="1:7" ht="30" x14ac:dyDescent="0.25">
      <c r="A117" s="26">
        <v>4</v>
      </c>
      <c r="B117" s="15" t="s">
        <v>70</v>
      </c>
      <c r="C117" s="10" t="s">
        <v>32</v>
      </c>
      <c r="D117" s="20">
        <v>44</v>
      </c>
      <c r="E117" s="1">
        <v>15.622726756603052</v>
      </c>
      <c r="F117" s="1">
        <f t="shared" si="0"/>
        <v>687.39997729053425</v>
      </c>
      <c r="G117" s="25"/>
    </row>
    <row r="118" spans="1:7" ht="30" x14ac:dyDescent="0.25">
      <c r="A118" s="26">
        <v>5</v>
      </c>
      <c r="B118" s="15" t="s">
        <v>34</v>
      </c>
      <c r="C118" s="10" t="s">
        <v>14</v>
      </c>
      <c r="D118" s="20">
        <v>48</v>
      </c>
      <c r="E118" s="1">
        <v>1.5901860387118067</v>
      </c>
      <c r="F118" s="1">
        <f t="shared" si="0"/>
        <v>76.328929858166731</v>
      </c>
      <c r="G118" s="25"/>
    </row>
    <row r="119" spans="1:7" x14ac:dyDescent="0.25">
      <c r="A119" s="26">
        <v>6</v>
      </c>
      <c r="B119" s="15" t="s">
        <v>71</v>
      </c>
      <c r="C119" s="10" t="s">
        <v>27</v>
      </c>
      <c r="D119" s="17">
        <v>105.6</v>
      </c>
      <c r="E119" s="1">
        <v>1.8389105590115562</v>
      </c>
      <c r="F119" s="1">
        <f t="shared" si="0"/>
        <v>194.18895503162034</v>
      </c>
      <c r="G119" s="25"/>
    </row>
    <row r="120" spans="1:7" ht="30" x14ac:dyDescent="0.25">
      <c r="A120" s="26">
        <v>7</v>
      </c>
      <c r="B120" s="15" t="s">
        <v>16</v>
      </c>
      <c r="C120" s="10" t="s">
        <v>14</v>
      </c>
      <c r="D120" s="17">
        <v>3</v>
      </c>
      <c r="E120" s="1">
        <v>7.6729341538759295</v>
      </c>
      <c r="F120" s="1">
        <f t="shared" si="0"/>
        <v>23.018802461627789</v>
      </c>
      <c r="G120" s="25"/>
    </row>
    <row r="121" spans="1:7" ht="30" x14ac:dyDescent="0.25">
      <c r="A121" s="26">
        <v>8</v>
      </c>
      <c r="B121" s="15" t="s">
        <v>18</v>
      </c>
      <c r="C121" s="10" t="s">
        <v>21</v>
      </c>
      <c r="D121" s="27">
        <v>5.5</v>
      </c>
      <c r="E121" s="1">
        <v>7.9826982081948339</v>
      </c>
      <c r="F121" s="1">
        <f t="shared" si="0"/>
        <v>43.904840145071589</v>
      </c>
      <c r="G121" s="25"/>
    </row>
    <row r="122" spans="1:7" ht="18" x14ac:dyDescent="0.25">
      <c r="A122" s="26">
        <v>9</v>
      </c>
      <c r="B122" s="9" t="s">
        <v>35</v>
      </c>
      <c r="C122" s="10" t="s">
        <v>14</v>
      </c>
      <c r="D122" s="27">
        <v>22.7</v>
      </c>
      <c r="E122" s="1">
        <v>7.9826982081948339</v>
      </c>
      <c r="F122" s="1">
        <f t="shared" si="0"/>
        <v>181.20724932602272</v>
      </c>
      <c r="G122" s="25"/>
    </row>
    <row r="123" spans="1:7" ht="30" x14ac:dyDescent="0.25">
      <c r="A123" s="26">
        <v>10</v>
      </c>
      <c r="B123" s="16" t="s">
        <v>72</v>
      </c>
      <c r="C123" s="19" t="s">
        <v>14</v>
      </c>
      <c r="D123" s="44">
        <v>96</v>
      </c>
      <c r="E123" s="1">
        <v>2.6040308813670388</v>
      </c>
      <c r="F123" s="1">
        <f t="shared" si="0"/>
        <v>249.98696461123572</v>
      </c>
      <c r="G123" s="25"/>
    </row>
    <row r="124" spans="1:7" ht="30" x14ac:dyDescent="0.25">
      <c r="A124" s="26">
        <v>11</v>
      </c>
      <c r="B124" s="16" t="s">
        <v>73</v>
      </c>
      <c r="C124" s="19" t="s">
        <v>14</v>
      </c>
      <c r="D124" s="44">
        <v>286</v>
      </c>
      <c r="E124" s="1">
        <v>0.51769245959951782</v>
      </c>
      <c r="F124" s="1">
        <f t="shared" si="0"/>
        <v>148.0600434454621</v>
      </c>
      <c r="G124" s="25"/>
    </row>
    <row r="125" spans="1:7" ht="22.5" customHeight="1" x14ac:dyDescent="0.25">
      <c r="A125" s="58" t="s">
        <v>97</v>
      </c>
      <c r="B125" s="58"/>
      <c r="C125" s="58"/>
      <c r="D125" s="17"/>
      <c r="E125" s="1"/>
      <c r="F125" s="1"/>
      <c r="G125" s="25"/>
    </row>
    <row r="126" spans="1:7" ht="45" x14ac:dyDescent="0.25">
      <c r="A126" s="26">
        <v>1</v>
      </c>
      <c r="B126" s="15" t="s">
        <v>37</v>
      </c>
      <c r="C126" s="10" t="s">
        <v>17</v>
      </c>
      <c r="D126" s="20">
        <v>33</v>
      </c>
      <c r="E126" s="1">
        <v>9.1054399089006832</v>
      </c>
      <c r="F126" s="1">
        <f t="shared" si="0"/>
        <v>300.47951699372254</v>
      </c>
      <c r="G126" s="25"/>
    </row>
    <row r="127" spans="1:7" ht="45" x14ac:dyDescent="0.25">
      <c r="A127" s="49">
        <v>2</v>
      </c>
      <c r="B127" s="15" t="s">
        <v>75</v>
      </c>
      <c r="C127" s="10" t="s">
        <v>17</v>
      </c>
      <c r="D127" s="20">
        <v>44</v>
      </c>
      <c r="E127" s="1">
        <v>6.9664848041760328</v>
      </c>
      <c r="F127" s="1">
        <f t="shared" si="0"/>
        <v>306.52533138374542</v>
      </c>
      <c r="G127" s="25"/>
    </row>
    <row r="128" spans="1:7" x14ac:dyDescent="0.25">
      <c r="A128" s="49">
        <v>3</v>
      </c>
      <c r="B128" s="9" t="s">
        <v>227</v>
      </c>
      <c r="C128" s="10" t="s">
        <v>7</v>
      </c>
      <c r="D128" s="11">
        <v>77</v>
      </c>
      <c r="E128" s="1">
        <v>0.15300960678600434</v>
      </c>
      <c r="F128" s="1">
        <f t="shared" si="0"/>
        <v>11.781739722522333</v>
      </c>
      <c r="G128" s="25"/>
    </row>
    <row r="129" spans="1:7" ht="24.75" customHeight="1" x14ac:dyDescent="0.25">
      <c r="A129" s="58" t="s">
        <v>98</v>
      </c>
      <c r="B129" s="58"/>
      <c r="C129" s="58"/>
      <c r="D129" s="20"/>
      <c r="E129" s="1"/>
      <c r="F129" s="1"/>
      <c r="G129" s="25"/>
    </row>
    <row r="130" spans="1:7" ht="30.75" customHeight="1" x14ac:dyDescent="0.25">
      <c r="A130" s="58" t="s">
        <v>99</v>
      </c>
      <c r="B130" s="58"/>
      <c r="C130" s="58"/>
      <c r="D130" s="20"/>
      <c r="E130" s="1"/>
      <c r="F130" s="1"/>
      <c r="G130" s="25"/>
    </row>
    <row r="131" spans="1:7" ht="30" x14ac:dyDescent="0.25">
      <c r="A131" s="26">
        <v>1</v>
      </c>
      <c r="B131" s="15" t="s">
        <v>38</v>
      </c>
      <c r="C131" s="10" t="s">
        <v>14</v>
      </c>
      <c r="D131" s="28">
        <v>1.57</v>
      </c>
      <c r="E131" s="1">
        <v>42.078639988049481</v>
      </c>
      <c r="F131" s="1">
        <f t="shared" si="0"/>
        <v>66.063464781237684</v>
      </c>
      <c r="G131" s="25"/>
    </row>
    <row r="132" spans="1:7" ht="30" x14ac:dyDescent="0.25">
      <c r="A132" s="50">
        <v>2</v>
      </c>
      <c r="B132" s="16" t="s">
        <v>39</v>
      </c>
      <c r="C132" s="19" t="s">
        <v>14</v>
      </c>
      <c r="D132" s="28">
        <v>3.2</v>
      </c>
      <c r="E132" s="1">
        <v>85.714911021613148</v>
      </c>
      <c r="F132" s="1">
        <f t="shared" si="0"/>
        <v>274.28771526916211</v>
      </c>
      <c r="G132" s="25"/>
    </row>
    <row r="133" spans="1:7" ht="30" x14ac:dyDescent="0.25">
      <c r="A133" s="26">
        <v>3</v>
      </c>
      <c r="B133" s="15" t="s">
        <v>20</v>
      </c>
      <c r="C133" s="10" t="s">
        <v>21</v>
      </c>
      <c r="D133" s="28">
        <v>2.4900000000000002</v>
      </c>
      <c r="E133" s="1">
        <v>50.305146797942051</v>
      </c>
      <c r="F133" s="1">
        <f t="shared" si="0"/>
        <v>125.25981552687571</v>
      </c>
      <c r="G133" s="25"/>
    </row>
    <row r="134" spans="1:7" x14ac:dyDescent="0.25">
      <c r="A134" s="26">
        <v>4</v>
      </c>
      <c r="B134" s="15" t="s">
        <v>40</v>
      </c>
      <c r="C134" s="10" t="s">
        <v>12</v>
      </c>
      <c r="D134" s="20">
        <v>3</v>
      </c>
      <c r="E134" s="1">
        <v>30.601921357200865</v>
      </c>
      <c r="F134" s="1">
        <f t="shared" si="0"/>
        <v>91.805764071602596</v>
      </c>
      <c r="G134" s="25"/>
    </row>
    <row r="135" spans="1:7" x14ac:dyDescent="0.25">
      <c r="A135" s="26">
        <v>5</v>
      </c>
      <c r="B135" s="15" t="s">
        <v>41</v>
      </c>
      <c r="C135" s="10" t="s">
        <v>12</v>
      </c>
      <c r="D135" s="20">
        <v>3</v>
      </c>
      <c r="E135" s="1">
        <v>42.842689900081211</v>
      </c>
      <c r="F135" s="1">
        <f t="shared" si="0"/>
        <v>128.52806970024363</v>
      </c>
      <c r="G135" s="25"/>
    </row>
    <row r="136" spans="1:7" x14ac:dyDescent="0.25">
      <c r="A136" s="26">
        <v>6</v>
      </c>
      <c r="B136" s="15" t="s">
        <v>42</v>
      </c>
      <c r="C136" s="10" t="s">
        <v>12</v>
      </c>
      <c r="D136" s="20">
        <v>1</v>
      </c>
      <c r="E136" s="1">
        <v>32.132017425060901</v>
      </c>
      <c r="F136" s="1">
        <f t="shared" si="0"/>
        <v>32.132017425060901</v>
      </c>
      <c r="G136" s="25"/>
    </row>
    <row r="137" spans="1:7" ht="30" x14ac:dyDescent="0.25">
      <c r="A137" s="26">
        <v>7</v>
      </c>
      <c r="B137" s="15" t="s">
        <v>43</v>
      </c>
      <c r="C137" s="10" t="s">
        <v>12</v>
      </c>
      <c r="D137" s="20">
        <v>3</v>
      </c>
      <c r="E137" s="1">
        <v>126.99797363238359</v>
      </c>
      <c r="F137" s="1">
        <f t="shared" si="0"/>
        <v>380.99392089715076</v>
      </c>
      <c r="G137" s="25"/>
    </row>
    <row r="138" spans="1:7" ht="30" x14ac:dyDescent="0.25">
      <c r="A138" s="26">
        <v>8</v>
      </c>
      <c r="B138" s="15" t="s">
        <v>19</v>
      </c>
      <c r="C138" s="10" t="s">
        <v>21</v>
      </c>
      <c r="D138" s="28">
        <v>3.6</v>
      </c>
      <c r="E138" s="1">
        <v>33.886053905100709</v>
      </c>
      <c r="F138" s="1">
        <f t="shared" si="0"/>
        <v>121.98979405836256</v>
      </c>
      <c r="G138" s="25"/>
    </row>
    <row r="139" spans="1:7" x14ac:dyDescent="0.25">
      <c r="A139" s="26">
        <v>9</v>
      </c>
      <c r="B139" s="15" t="s">
        <v>44</v>
      </c>
      <c r="C139" s="10" t="s">
        <v>12</v>
      </c>
      <c r="D139" s="20">
        <v>1</v>
      </c>
      <c r="E139" s="1">
        <v>68.854323053701947</v>
      </c>
      <c r="F139" s="1">
        <f t="shared" si="0"/>
        <v>68.854323053701947</v>
      </c>
      <c r="G139" s="25"/>
    </row>
    <row r="140" spans="1:7" x14ac:dyDescent="0.25">
      <c r="A140" s="26">
        <v>10</v>
      </c>
      <c r="B140" s="15" t="s">
        <v>45</v>
      </c>
      <c r="C140" s="10" t="s">
        <v>12</v>
      </c>
      <c r="D140" s="20">
        <v>3</v>
      </c>
      <c r="E140" s="1">
        <v>72.679563223352062</v>
      </c>
      <c r="F140" s="1">
        <f t="shared" si="0"/>
        <v>218.03868967005619</v>
      </c>
      <c r="G140" s="25"/>
    </row>
    <row r="141" spans="1:7" x14ac:dyDescent="0.25">
      <c r="A141" s="26">
        <v>11</v>
      </c>
      <c r="B141" s="15" t="s">
        <v>100</v>
      </c>
      <c r="C141" s="10" t="s">
        <v>12</v>
      </c>
      <c r="D141" s="20">
        <v>1</v>
      </c>
      <c r="E141" s="1">
        <v>52.023266307241471</v>
      </c>
      <c r="F141" s="1">
        <f t="shared" si="0"/>
        <v>52.023266307241471</v>
      </c>
      <c r="G141" s="25"/>
    </row>
    <row r="142" spans="1:7" ht="30" x14ac:dyDescent="0.25">
      <c r="A142" s="26">
        <v>12</v>
      </c>
      <c r="B142" s="15" t="s">
        <v>46</v>
      </c>
      <c r="C142" s="10" t="s">
        <v>12</v>
      </c>
      <c r="D142" s="20">
        <v>1</v>
      </c>
      <c r="E142" s="1">
        <v>189.73191241464534</v>
      </c>
      <c r="F142" s="1">
        <f t="shared" si="0"/>
        <v>189.73191241464534</v>
      </c>
      <c r="G142" s="25"/>
    </row>
    <row r="143" spans="1:7" x14ac:dyDescent="0.25">
      <c r="A143" s="26">
        <v>13</v>
      </c>
      <c r="B143" s="15" t="s">
        <v>47</v>
      </c>
      <c r="C143" s="10" t="s">
        <v>11</v>
      </c>
      <c r="D143" s="17">
        <v>60.8</v>
      </c>
      <c r="E143" s="1">
        <v>0.73291601650496063</v>
      </c>
      <c r="F143" s="1">
        <f t="shared" si="0"/>
        <v>44.561293803501606</v>
      </c>
      <c r="G143" s="25"/>
    </row>
    <row r="144" spans="1:7" x14ac:dyDescent="0.25">
      <c r="A144" s="45">
        <v>14</v>
      </c>
      <c r="B144" s="46" t="s">
        <v>48</v>
      </c>
      <c r="C144" s="47" t="s">
        <v>11</v>
      </c>
      <c r="D144" s="51">
        <v>54</v>
      </c>
      <c r="E144" s="1">
        <v>0.93437532147454705</v>
      </c>
      <c r="F144" s="1">
        <f t="shared" si="0"/>
        <v>50.456267359625542</v>
      </c>
      <c r="G144" s="25"/>
    </row>
    <row r="145" spans="1:7" ht="30" x14ac:dyDescent="0.25">
      <c r="A145" s="45">
        <v>15</v>
      </c>
      <c r="B145" s="13" t="s">
        <v>49</v>
      </c>
      <c r="C145" s="14" t="s">
        <v>15</v>
      </c>
      <c r="D145" s="52">
        <v>0.115</v>
      </c>
      <c r="E145" s="1">
        <v>20.483166814517165</v>
      </c>
      <c r="F145" s="1">
        <f t="shared" si="0"/>
        <v>2.3555641836694741</v>
      </c>
      <c r="G145" s="25"/>
    </row>
    <row r="146" spans="1:7" ht="30" x14ac:dyDescent="0.25">
      <c r="A146" s="26">
        <v>16</v>
      </c>
      <c r="B146" s="15" t="s">
        <v>50</v>
      </c>
      <c r="C146" s="10" t="s">
        <v>13</v>
      </c>
      <c r="D146" s="17">
        <v>34</v>
      </c>
      <c r="E146" s="1">
        <v>1.1451254791660936</v>
      </c>
      <c r="F146" s="1">
        <f t="shared" si="0"/>
        <v>38.934266291647184</v>
      </c>
      <c r="G146" s="25"/>
    </row>
    <row r="147" spans="1:7" ht="20.25" customHeight="1" x14ac:dyDescent="0.25">
      <c r="A147" s="49"/>
      <c r="B147" s="53" t="s">
        <v>101</v>
      </c>
      <c r="C147" s="19"/>
      <c r="D147" s="17"/>
      <c r="E147" s="17"/>
      <c r="F147" s="6">
        <f>SUM(F108:F146)</f>
        <v>5343.0244669253407</v>
      </c>
      <c r="G147" s="6">
        <f>+F147*100/$F$481</f>
        <v>8.9846718183322754</v>
      </c>
    </row>
    <row r="148" spans="1:7" ht="25.5" customHeight="1" x14ac:dyDescent="0.25">
      <c r="A148" s="57" t="s">
        <v>102</v>
      </c>
      <c r="B148" s="57"/>
      <c r="C148" s="57"/>
      <c r="D148" s="24"/>
      <c r="E148" s="1"/>
      <c r="F148" s="1"/>
      <c r="G148" s="25"/>
    </row>
    <row r="149" spans="1:7" ht="20.25" customHeight="1" x14ac:dyDescent="0.25">
      <c r="A149" s="58" t="s">
        <v>103</v>
      </c>
      <c r="B149" s="58"/>
      <c r="C149" s="58"/>
      <c r="D149" s="20"/>
      <c r="E149" s="1"/>
      <c r="F149" s="1"/>
      <c r="G149" s="25"/>
    </row>
    <row r="150" spans="1:7" ht="30" x14ac:dyDescent="0.25">
      <c r="A150" s="26">
        <v>1</v>
      </c>
      <c r="B150" s="15" t="s">
        <v>31</v>
      </c>
      <c r="C150" s="10" t="s">
        <v>32</v>
      </c>
      <c r="D150" s="20">
        <v>420</v>
      </c>
      <c r="E150" s="1">
        <v>0.95194029825831794</v>
      </c>
      <c r="F150" s="1">
        <f t="shared" si="0"/>
        <v>399.81492526849354</v>
      </c>
      <c r="G150" s="25"/>
    </row>
    <row r="151" spans="1:7" ht="30" x14ac:dyDescent="0.25">
      <c r="A151" s="26">
        <v>2</v>
      </c>
      <c r="B151" s="15" t="s">
        <v>33</v>
      </c>
      <c r="C151" s="10" t="s">
        <v>14</v>
      </c>
      <c r="D151" s="20">
        <v>47</v>
      </c>
      <c r="E151" s="1">
        <v>6.3941117948966077</v>
      </c>
      <c r="F151" s="1">
        <f t="shared" si="0"/>
        <v>300.52325436014058</v>
      </c>
      <c r="G151" s="25"/>
    </row>
    <row r="152" spans="1:7" ht="30" x14ac:dyDescent="0.25">
      <c r="A152" s="26">
        <v>3</v>
      </c>
      <c r="B152" s="15" t="s">
        <v>69</v>
      </c>
      <c r="C152" s="10" t="s">
        <v>14</v>
      </c>
      <c r="D152" s="17">
        <v>111</v>
      </c>
      <c r="E152" s="1">
        <v>1.2841056910114406</v>
      </c>
      <c r="F152" s="1">
        <f t="shared" si="0"/>
        <v>142.53573170226991</v>
      </c>
      <c r="G152" s="25"/>
    </row>
    <row r="153" spans="1:7" ht="30" x14ac:dyDescent="0.25">
      <c r="A153" s="26">
        <v>4</v>
      </c>
      <c r="B153" s="15" t="s">
        <v>70</v>
      </c>
      <c r="C153" s="10" t="s">
        <v>32</v>
      </c>
      <c r="D153" s="20">
        <v>20</v>
      </c>
      <c r="E153" s="1">
        <v>15.622726756603052</v>
      </c>
      <c r="F153" s="1">
        <f t="shared" si="0"/>
        <v>312.45453513206104</v>
      </c>
      <c r="G153" s="25"/>
    </row>
    <row r="154" spans="1:7" ht="30" x14ac:dyDescent="0.25">
      <c r="A154" s="26">
        <v>5</v>
      </c>
      <c r="B154" s="15" t="s">
        <v>34</v>
      </c>
      <c r="C154" s="10" t="s">
        <v>14</v>
      </c>
      <c r="D154" s="20">
        <v>69</v>
      </c>
      <c r="E154" s="1">
        <v>1.5901860387118067</v>
      </c>
      <c r="F154" s="1">
        <f t="shared" si="0"/>
        <v>109.72283667111466</v>
      </c>
      <c r="G154" s="25"/>
    </row>
    <row r="155" spans="1:7" x14ac:dyDescent="0.25">
      <c r="A155" s="26">
        <v>6</v>
      </c>
      <c r="B155" s="15" t="s">
        <v>71</v>
      </c>
      <c r="C155" s="10" t="s">
        <v>27</v>
      </c>
      <c r="D155" s="17">
        <v>151.80000000000001</v>
      </c>
      <c r="E155" s="1">
        <v>1.8389105590115562</v>
      </c>
      <c r="F155" s="1">
        <f t="shared" si="0"/>
        <v>279.14662285795424</v>
      </c>
      <c r="G155" s="25"/>
    </row>
    <row r="156" spans="1:7" ht="30" x14ac:dyDescent="0.25">
      <c r="A156" s="26">
        <v>7</v>
      </c>
      <c r="B156" s="15" t="s">
        <v>16</v>
      </c>
      <c r="C156" s="10" t="s">
        <v>14</v>
      </c>
      <c r="D156" s="17">
        <v>10</v>
      </c>
      <c r="E156" s="1">
        <v>7.6729341538759295</v>
      </c>
      <c r="F156" s="1">
        <f t="shared" si="0"/>
        <v>76.7293415387593</v>
      </c>
      <c r="G156" s="25"/>
    </row>
    <row r="157" spans="1:7" ht="30" x14ac:dyDescent="0.25">
      <c r="A157" s="26">
        <v>8</v>
      </c>
      <c r="B157" s="15" t="s">
        <v>18</v>
      </c>
      <c r="C157" s="10" t="s">
        <v>21</v>
      </c>
      <c r="D157" s="27">
        <v>10</v>
      </c>
      <c r="E157" s="1">
        <v>7.9826982081948339</v>
      </c>
      <c r="F157" s="1">
        <f t="shared" si="0"/>
        <v>79.826982081948344</v>
      </c>
      <c r="G157" s="25"/>
    </row>
    <row r="158" spans="1:7" ht="18" x14ac:dyDescent="0.25">
      <c r="A158" s="26">
        <v>9</v>
      </c>
      <c r="B158" s="9" t="s">
        <v>35</v>
      </c>
      <c r="C158" s="10" t="s">
        <v>14</v>
      </c>
      <c r="D158" s="27">
        <v>39.5</v>
      </c>
      <c r="E158" s="1">
        <v>7.9826982081948339</v>
      </c>
      <c r="F158" s="1">
        <f t="shared" si="0"/>
        <v>315.31657922369595</v>
      </c>
      <c r="G158" s="25"/>
    </row>
    <row r="159" spans="1:7" ht="30" x14ac:dyDescent="0.25">
      <c r="A159" s="26">
        <v>10</v>
      </c>
      <c r="B159" s="16" t="s">
        <v>73</v>
      </c>
      <c r="C159" s="19" t="s">
        <v>14</v>
      </c>
      <c r="D159" s="44">
        <v>598</v>
      </c>
      <c r="E159" s="1">
        <v>0.51769245959951782</v>
      </c>
      <c r="F159" s="1">
        <f t="shared" si="0"/>
        <v>309.58009084051167</v>
      </c>
      <c r="G159" s="25"/>
    </row>
    <row r="160" spans="1:7" x14ac:dyDescent="0.25">
      <c r="A160" s="58" t="s">
        <v>104</v>
      </c>
      <c r="B160" s="58"/>
      <c r="C160" s="58"/>
      <c r="D160" s="17"/>
      <c r="E160" s="1"/>
      <c r="F160" s="1"/>
      <c r="G160" s="25"/>
    </row>
    <row r="161" spans="1:7" ht="45" x14ac:dyDescent="0.25">
      <c r="A161" s="49">
        <v>1</v>
      </c>
      <c r="B161" s="15" t="s">
        <v>75</v>
      </c>
      <c r="C161" s="10" t="s">
        <v>17</v>
      </c>
      <c r="D161" s="20">
        <v>139</v>
      </c>
      <c r="E161" s="1">
        <v>6.9664848041760328</v>
      </c>
      <c r="F161" s="1">
        <f t="shared" si="0"/>
        <v>968.34138778046861</v>
      </c>
      <c r="G161" s="25"/>
    </row>
    <row r="162" spans="1:7" x14ac:dyDescent="0.25">
      <c r="A162" s="49">
        <v>2</v>
      </c>
      <c r="B162" s="9" t="s">
        <v>227</v>
      </c>
      <c r="C162" s="10" t="s">
        <v>7</v>
      </c>
      <c r="D162" s="11">
        <v>139</v>
      </c>
      <c r="E162" s="1">
        <v>0.15300960678600434</v>
      </c>
      <c r="F162" s="1">
        <f t="shared" si="0"/>
        <v>21.268335343254602</v>
      </c>
      <c r="G162" s="25"/>
    </row>
    <row r="163" spans="1:7" ht="24" customHeight="1" x14ac:dyDescent="0.25">
      <c r="A163" s="58" t="s">
        <v>105</v>
      </c>
      <c r="B163" s="58"/>
      <c r="C163" s="58"/>
      <c r="D163" s="20"/>
      <c r="E163" s="1"/>
      <c r="F163" s="1"/>
      <c r="G163" s="25"/>
    </row>
    <row r="164" spans="1:7" ht="31.5" customHeight="1" x14ac:dyDescent="0.25">
      <c r="A164" s="58" t="s">
        <v>106</v>
      </c>
      <c r="B164" s="58"/>
      <c r="C164" s="58"/>
      <c r="D164" s="20"/>
      <c r="E164" s="1"/>
      <c r="F164" s="1"/>
      <c r="G164" s="25"/>
    </row>
    <row r="165" spans="1:7" ht="30" x14ac:dyDescent="0.25">
      <c r="A165" s="26">
        <v>1</v>
      </c>
      <c r="B165" s="15" t="s">
        <v>38</v>
      </c>
      <c r="C165" s="10" t="s">
        <v>14</v>
      </c>
      <c r="D165" s="28">
        <v>1.57</v>
      </c>
      <c r="E165" s="1">
        <v>42.078639988049481</v>
      </c>
      <c r="F165" s="1">
        <f t="shared" si="0"/>
        <v>66.063464781237684</v>
      </c>
      <c r="G165" s="25"/>
    </row>
    <row r="166" spans="1:7" ht="30" x14ac:dyDescent="0.25">
      <c r="A166" s="50">
        <v>2</v>
      </c>
      <c r="B166" s="16" t="s">
        <v>39</v>
      </c>
      <c r="C166" s="19" t="s">
        <v>14</v>
      </c>
      <c r="D166" s="28">
        <v>3.26</v>
      </c>
      <c r="E166" s="1">
        <v>85.714911021613148</v>
      </c>
      <c r="F166" s="1">
        <f t="shared" si="0"/>
        <v>279.43060993045884</v>
      </c>
      <c r="G166" s="25"/>
    </row>
    <row r="167" spans="1:7" ht="30" x14ac:dyDescent="0.25">
      <c r="A167" s="26">
        <v>3</v>
      </c>
      <c r="B167" s="15" t="s">
        <v>20</v>
      </c>
      <c r="C167" s="10" t="s">
        <v>21</v>
      </c>
      <c r="D167" s="28">
        <v>2.91</v>
      </c>
      <c r="E167" s="1">
        <v>50.305146797942051</v>
      </c>
      <c r="F167" s="1">
        <f t="shared" ref="F167:F220" si="1">+E167*D167</f>
        <v>146.38797718201138</v>
      </c>
      <c r="G167" s="25"/>
    </row>
    <row r="168" spans="1:7" x14ac:dyDescent="0.25">
      <c r="A168" s="26">
        <v>4</v>
      </c>
      <c r="B168" s="15" t="s">
        <v>40</v>
      </c>
      <c r="C168" s="10" t="s">
        <v>12</v>
      </c>
      <c r="D168" s="20">
        <v>3</v>
      </c>
      <c r="E168" s="1">
        <v>30.601921357200865</v>
      </c>
      <c r="F168" s="1">
        <f t="shared" si="1"/>
        <v>91.805764071602596</v>
      </c>
      <c r="G168" s="25"/>
    </row>
    <row r="169" spans="1:7" x14ac:dyDescent="0.25">
      <c r="A169" s="26">
        <v>5</v>
      </c>
      <c r="B169" s="15" t="s">
        <v>41</v>
      </c>
      <c r="C169" s="10" t="s">
        <v>12</v>
      </c>
      <c r="D169" s="20">
        <v>3</v>
      </c>
      <c r="E169" s="1">
        <v>42.842689900081211</v>
      </c>
      <c r="F169" s="1">
        <f t="shared" si="1"/>
        <v>128.52806970024363</v>
      </c>
      <c r="G169" s="25"/>
    </row>
    <row r="170" spans="1:7" x14ac:dyDescent="0.25">
      <c r="A170" s="26">
        <v>6</v>
      </c>
      <c r="B170" s="15" t="s">
        <v>42</v>
      </c>
      <c r="C170" s="10" t="s">
        <v>12</v>
      </c>
      <c r="D170" s="20">
        <v>3</v>
      </c>
      <c r="E170" s="1">
        <v>32.132017425060901</v>
      </c>
      <c r="F170" s="1">
        <f t="shared" si="1"/>
        <v>96.396052275182711</v>
      </c>
      <c r="G170" s="25"/>
    </row>
    <row r="171" spans="1:7" ht="30" x14ac:dyDescent="0.25">
      <c r="A171" s="26">
        <v>7</v>
      </c>
      <c r="B171" s="15" t="s">
        <v>43</v>
      </c>
      <c r="C171" s="10" t="s">
        <v>12</v>
      </c>
      <c r="D171" s="20">
        <v>3</v>
      </c>
      <c r="E171" s="1">
        <v>126.99797363238359</v>
      </c>
      <c r="F171" s="1">
        <f t="shared" si="1"/>
        <v>380.99392089715076</v>
      </c>
      <c r="G171" s="25"/>
    </row>
    <row r="172" spans="1:7" ht="30" x14ac:dyDescent="0.25">
      <c r="A172" s="26">
        <v>8</v>
      </c>
      <c r="B172" s="15" t="s">
        <v>19</v>
      </c>
      <c r="C172" s="10" t="s">
        <v>21</v>
      </c>
      <c r="D172" s="17">
        <v>2.9</v>
      </c>
      <c r="E172" s="1">
        <v>33.886053905100709</v>
      </c>
      <c r="F172" s="1">
        <f t="shared" si="1"/>
        <v>98.269556324792049</v>
      </c>
      <c r="G172" s="25"/>
    </row>
    <row r="173" spans="1:7" x14ac:dyDescent="0.25">
      <c r="A173" s="26">
        <v>9</v>
      </c>
      <c r="B173" s="15" t="s">
        <v>44</v>
      </c>
      <c r="C173" s="10" t="s">
        <v>12</v>
      </c>
      <c r="D173" s="20">
        <v>1</v>
      </c>
      <c r="E173" s="1">
        <v>68.854323053701947</v>
      </c>
      <c r="F173" s="1">
        <f t="shared" si="1"/>
        <v>68.854323053701947</v>
      </c>
      <c r="G173" s="25"/>
    </row>
    <row r="174" spans="1:7" x14ac:dyDescent="0.25">
      <c r="A174" s="26">
        <v>10</v>
      </c>
      <c r="B174" s="15" t="s">
        <v>45</v>
      </c>
      <c r="C174" s="10" t="s">
        <v>12</v>
      </c>
      <c r="D174" s="20">
        <v>2</v>
      </c>
      <c r="E174" s="1">
        <v>72.679563223352062</v>
      </c>
      <c r="F174" s="1">
        <f t="shared" si="1"/>
        <v>145.35912644670412</v>
      </c>
      <c r="G174" s="25"/>
    </row>
    <row r="175" spans="1:7" x14ac:dyDescent="0.25">
      <c r="A175" s="26">
        <v>11</v>
      </c>
      <c r="B175" s="15" t="s">
        <v>100</v>
      </c>
      <c r="C175" s="10" t="s">
        <v>12</v>
      </c>
      <c r="D175" s="20">
        <v>1</v>
      </c>
      <c r="E175" s="1">
        <v>52.023266307241471</v>
      </c>
      <c r="F175" s="1">
        <f t="shared" si="1"/>
        <v>52.023266307241471</v>
      </c>
      <c r="G175" s="25"/>
    </row>
    <row r="176" spans="1:7" ht="30" x14ac:dyDescent="0.25">
      <c r="A176" s="26">
        <v>12</v>
      </c>
      <c r="B176" s="15" t="s">
        <v>46</v>
      </c>
      <c r="C176" s="10" t="s">
        <v>12</v>
      </c>
      <c r="D176" s="20">
        <v>1</v>
      </c>
      <c r="E176" s="1">
        <v>189.73191241464534</v>
      </c>
      <c r="F176" s="1">
        <f t="shared" si="1"/>
        <v>189.73191241464534</v>
      </c>
      <c r="G176" s="25"/>
    </row>
    <row r="177" spans="1:7" x14ac:dyDescent="0.25">
      <c r="A177" s="26">
        <v>13</v>
      </c>
      <c r="B177" s="15" t="s">
        <v>47</v>
      </c>
      <c r="C177" s="10" t="s">
        <v>11</v>
      </c>
      <c r="D177" s="17">
        <v>69.2</v>
      </c>
      <c r="E177" s="1">
        <v>0.73291601650496063</v>
      </c>
      <c r="F177" s="1">
        <f t="shared" si="1"/>
        <v>50.71778834214328</v>
      </c>
      <c r="G177" s="25"/>
    </row>
    <row r="178" spans="1:7" x14ac:dyDescent="0.25">
      <c r="A178" s="45">
        <v>14</v>
      </c>
      <c r="B178" s="46" t="s">
        <v>48</v>
      </c>
      <c r="C178" s="47" t="s">
        <v>11</v>
      </c>
      <c r="D178" s="51">
        <v>71.7</v>
      </c>
      <c r="E178" s="1">
        <v>0.93437532147454705</v>
      </c>
      <c r="F178" s="1">
        <f t="shared" si="1"/>
        <v>66.994710549725028</v>
      </c>
      <c r="G178" s="25"/>
    </row>
    <row r="179" spans="1:7" ht="30" x14ac:dyDescent="0.25">
      <c r="A179" s="45">
        <v>15</v>
      </c>
      <c r="B179" s="13" t="s">
        <v>49</v>
      </c>
      <c r="C179" s="14" t="s">
        <v>15</v>
      </c>
      <c r="D179" s="52">
        <v>0.14099999999999999</v>
      </c>
      <c r="E179" s="1">
        <v>20.483166814517165</v>
      </c>
      <c r="F179" s="1">
        <f t="shared" si="1"/>
        <v>2.88812652084692</v>
      </c>
      <c r="G179" s="25"/>
    </row>
    <row r="180" spans="1:7" ht="30" x14ac:dyDescent="0.25">
      <c r="A180" s="26">
        <v>16</v>
      </c>
      <c r="B180" s="15" t="s">
        <v>50</v>
      </c>
      <c r="C180" s="10" t="s">
        <v>13</v>
      </c>
      <c r="D180" s="20">
        <v>34</v>
      </c>
      <c r="E180" s="1">
        <v>1.1451254791660936</v>
      </c>
      <c r="F180" s="1">
        <f t="shared" si="1"/>
        <v>38.934266291647184</v>
      </c>
      <c r="G180" s="25"/>
    </row>
    <row r="181" spans="1:7" ht="21" customHeight="1" x14ac:dyDescent="0.25">
      <c r="A181" s="49"/>
      <c r="B181" s="53" t="s">
        <v>107</v>
      </c>
      <c r="C181" s="19"/>
      <c r="D181" s="17"/>
      <c r="E181" s="17"/>
      <c r="F181" s="6">
        <f>SUM(F150:F180)</f>
        <v>5218.6395578900065</v>
      </c>
      <c r="G181" s="6">
        <f>+F181*100/$F$481</f>
        <v>8.7755098364335318</v>
      </c>
    </row>
    <row r="182" spans="1:7" ht="27.75" customHeight="1" x14ac:dyDescent="0.25">
      <c r="A182" s="57" t="s">
        <v>108</v>
      </c>
      <c r="B182" s="57"/>
      <c r="C182" s="57"/>
      <c r="D182" s="24"/>
      <c r="E182" s="1"/>
      <c r="F182" s="1"/>
      <c r="G182" s="25"/>
    </row>
    <row r="183" spans="1:7" ht="21.75" customHeight="1" x14ac:dyDescent="0.25">
      <c r="A183" s="58" t="s">
        <v>109</v>
      </c>
      <c r="B183" s="58"/>
      <c r="C183" s="58"/>
      <c r="D183" s="20"/>
      <c r="E183" s="1"/>
      <c r="F183" s="1"/>
      <c r="G183" s="25"/>
    </row>
    <row r="184" spans="1:7" ht="30" x14ac:dyDescent="0.25">
      <c r="A184" s="26">
        <v>1</v>
      </c>
      <c r="B184" s="16" t="s">
        <v>61</v>
      </c>
      <c r="C184" s="19" t="s">
        <v>12</v>
      </c>
      <c r="D184" s="43">
        <v>4</v>
      </c>
      <c r="E184" s="1">
        <v>8.0406080925919632</v>
      </c>
      <c r="F184" s="1">
        <f t="shared" si="1"/>
        <v>32.162432370367853</v>
      </c>
      <c r="G184" s="25"/>
    </row>
    <row r="185" spans="1:7" ht="30" x14ac:dyDescent="0.25">
      <c r="A185" s="26">
        <v>2</v>
      </c>
      <c r="B185" s="16" t="s">
        <v>62</v>
      </c>
      <c r="C185" s="19" t="s">
        <v>15</v>
      </c>
      <c r="D185" s="28">
        <v>2.2000000000000002</v>
      </c>
      <c r="E185" s="1">
        <v>2.0432339544572846</v>
      </c>
      <c r="F185" s="1">
        <f t="shared" si="1"/>
        <v>4.4951146998060265</v>
      </c>
      <c r="G185" s="25"/>
    </row>
    <row r="186" spans="1:7" ht="30" x14ac:dyDescent="0.25">
      <c r="A186" s="26">
        <v>3</v>
      </c>
      <c r="B186" s="15" t="s">
        <v>110</v>
      </c>
      <c r="C186" s="10" t="s">
        <v>21</v>
      </c>
      <c r="D186" s="11">
        <v>4</v>
      </c>
      <c r="E186" s="1">
        <v>32.073921233871346</v>
      </c>
      <c r="F186" s="1">
        <f t="shared" si="1"/>
        <v>128.29568493548538</v>
      </c>
      <c r="G186" s="25"/>
    </row>
    <row r="187" spans="1:7" x14ac:dyDescent="0.25">
      <c r="A187" s="26">
        <v>4</v>
      </c>
      <c r="B187" s="15" t="s">
        <v>60</v>
      </c>
      <c r="C187" s="10" t="s">
        <v>15</v>
      </c>
      <c r="D187" s="7">
        <v>7.2</v>
      </c>
      <c r="E187" s="1">
        <v>1.8389105590115562</v>
      </c>
      <c r="F187" s="1">
        <f t="shared" si="1"/>
        <v>13.240156024883206</v>
      </c>
      <c r="G187" s="25"/>
    </row>
    <row r="188" spans="1:7" ht="18" x14ac:dyDescent="0.25">
      <c r="A188" s="26">
        <v>5</v>
      </c>
      <c r="B188" s="15" t="s">
        <v>64</v>
      </c>
      <c r="C188" s="10" t="s">
        <v>14</v>
      </c>
      <c r="D188" s="20">
        <v>8</v>
      </c>
      <c r="E188" s="1">
        <v>5.5670094835376602</v>
      </c>
      <c r="F188" s="1">
        <f t="shared" si="1"/>
        <v>44.536075868301282</v>
      </c>
      <c r="G188" s="25"/>
    </row>
    <row r="189" spans="1:7" ht="25.5" customHeight="1" x14ac:dyDescent="0.25">
      <c r="A189" s="58" t="s">
        <v>111</v>
      </c>
      <c r="B189" s="58"/>
      <c r="C189" s="58"/>
      <c r="D189" s="20"/>
      <c r="E189" s="1"/>
      <c r="F189" s="1"/>
      <c r="G189" s="25"/>
    </row>
    <row r="190" spans="1:7" ht="30" x14ac:dyDescent="0.25">
      <c r="A190" s="26">
        <v>1</v>
      </c>
      <c r="B190" s="15" t="s">
        <v>31</v>
      </c>
      <c r="C190" s="10" t="s">
        <v>32</v>
      </c>
      <c r="D190" s="20">
        <v>605</v>
      </c>
      <c r="E190" s="1">
        <v>0.95194029825831794</v>
      </c>
      <c r="F190" s="1">
        <f t="shared" si="1"/>
        <v>575.9238804462824</v>
      </c>
      <c r="G190" s="25"/>
    </row>
    <row r="191" spans="1:7" ht="30" x14ac:dyDescent="0.25">
      <c r="A191" s="26">
        <v>2</v>
      </c>
      <c r="B191" s="15" t="s">
        <v>33</v>
      </c>
      <c r="C191" s="10" t="s">
        <v>14</v>
      </c>
      <c r="D191" s="20">
        <v>67</v>
      </c>
      <c r="E191" s="1">
        <v>6.3941117948966077</v>
      </c>
      <c r="F191" s="1">
        <f t="shared" si="1"/>
        <v>428.40549025807275</v>
      </c>
      <c r="G191" s="25"/>
    </row>
    <row r="192" spans="1:7" ht="30" x14ac:dyDescent="0.25">
      <c r="A192" s="26">
        <v>3</v>
      </c>
      <c r="B192" s="15" t="s">
        <v>69</v>
      </c>
      <c r="C192" s="10" t="s">
        <v>14</v>
      </c>
      <c r="D192" s="17">
        <v>167</v>
      </c>
      <c r="E192" s="1">
        <v>1.2841056910114406</v>
      </c>
      <c r="F192" s="1">
        <f t="shared" si="1"/>
        <v>214.44565039891057</v>
      </c>
      <c r="G192" s="25"/>
    </row>
    <row r="193" spans="1:7" ht="30" x14ac:dyDescent="0.25">
      <c r="A193" s="26">
        <v>4</v>
      </c>
      <c r="B193" s="15" t="s">
        <v>70</v>
      </c>
      <c r="C193" s="10" t="s">
        <v>32</v>
      </c>
      <c r="D193" s="20">
        <v>29</v>
      </c>
      <c r="E193" s="1">
        <v>15.622726756603052</v>
      </c>
      <c r="F193" s="1">
        <f t="shared" si="1"/>
        <v>453.05907594148852</v>
      </c>
      <c r="G193" s="25"/>
    </row>
    <row r="194" spans="1:7" ht="30" x14ac:dyDescent="0.25">
      <c r="A194" s="26">
        <v>5</v>
      </c>
      <c r="B194" s="15" t="s">
        <v>34</v>
      </c>
      <c r="C194" s="10" t="s">
        <v>14</v>
      </c>
      <c r="D194" s="20">
        <v>92</v>
      </c>
      <c r="E194" s="1">
        <v>1.5901860387118067</v>
      </c>
      <c r="F194" s="1">
        <f t="shared" si="1"/>
        <v>146.29711556148621</v>
      </c>
      <c r="G194" s="25"/>
    </row>
    <row r="195" spans="1:7" ht="21.75" customHeight="1" x14ac:dyDescent="0.25">
      <c r="A195" s="26">
        <v>6</v>
      </c>
      <c r="B195" s="15" t="s">
        <v>71</v>
      </c>
      <c r="C195" s="10" t="s">
        <v>27</v>
      </c>
      <c r="D195" s="17">
        <v>202.4</v>
      </c>
      <c r="E195" s="1">
        <v>1.8389105590115562</v>
      </c>
      <c r="F195" s="1">
        <f t="shared" si="1"/>
        <v>372.19549714393901</v>
      </c>
      <c r="G195" s="25"/>
    </row>
    <row r="196" spans="1:7" ht="30" x14ac:dyDescent="0.25">
      <c r="A196" s="26">
        <v>7</v>
      </c>
      <c r="B196" s="15" t="s">
        <v>16</v>
      </c>
      <c r="C196" s="10" t="s">
        <v>14</v>
      </c>
      <c r="D196" s="17">
        <v>12</v>
      </c>
      <c r="E196" s="1">
        <v>7.6729341538759295</v>
      </c>
      <c r="F196" s="1">
        <f t="shared" si="1"/>
        <v>92.075209846511157</v>
      </c>
      <c r="G196" s="25"/>
    </row>
    <row r="197" spans="1:7" ht="30" x14ac:dyDescent="0.25">
      <c r="A197" s="26">
        <v>8</v>
      </c>
      <c r="B197" s="15" t="s">
        <v>18</v>
      </c>
      <c r="C197" s="10" t="s">
        <v>21</v>
      </c>
      <c r="D197" s="27">
        <v>12</v>
      </c>
      <c r="E197" s="1">
        <v>7.9826982081948339</v>
      </c>
      <c r="F197" s="1">
        <f t="shared" si="1"/>
        <v>95.79237849833801</v>
      </c>
      <c r="G197" s="25"/>
    </row>
    <row r="198" spans="1:7" ht="18" x14ac:dyDescent="0.25">
      <c r="A198" s="26">
        <v>9</v>
      </c>
      <c r="B198" s="9" t="s">
        <v>35</v>
      </c>
      <c r="C198" s="10" t="s">
        <v>14</v>
      </c>
      <c r="D198" s="27">
        <v>47.6</v>
      </c>
      <c r="E198" s="1">
        <v>7.9826982081948339</v>
      </c>
      <c r="F198" s="1">
        <f t="shared" si="1"/>
        <v>379.9764347100741</v>
      </c>
      <c r="G198" s="25"/>
    </row>
    <row r="199" spans="1:7" ht="30" x14ac:dyDescent="0.25">
      <c r="A199" s="26">
        <v>10</v>
      </c>
      <c r="B199" s="16" t="s">
        <v>73</v>
      </c>
      <c r="C199" s="19" t="s">
        <v>14</v>
      </c>
      <c r="D199" s="44">
        <v>868</v>
      </c>
      <c r="E199" s="1">
        <v>0.51769245959951782</v>
      </c>
      <c r="F199" s="1">
        <f t="shared" si="1"/>
        <v>449.35705493238146</v>
      </c>
      <c r="G199" s="25"/>
    </row>
    <row r="200" spans="1:7" ht="21" customHeight="1" x14ac:dyDescent="0.25">
      <c r="A200" s="58" t="s">
        <v>112</v>
      </c>
      <c r="B200" s="58"/>
      <c r="C200" s="58"/>
      <c r="D200" s="17"/>
      <c r="E200" s="1"/>
      <c r="F200" s="1"/>
      <c r="G200" s="25"/>
    </row>
    <row r="201" spans="1:7" ht="45" x14ac:dyDescent="0.25">
      <c r="A201" s="26">
        <v>1</v>
      </c>
      <c r="B201" s="15" t="s">
        <v>37</v>
      </c>
      <c r="C201" s="10" t="s">
        <v>17</v>
      </c>
      <c r="D201" s="20">
        <v>105</v>
      </c>
      <c r="E201" s="1">
        <v>9.1054399089006832</v>
      </c>
      <c r="F201" s="1">
        <f t="shared" si="1"/>
        <v>956.07119043457169</v>
      </c>
      <c r="G201" s="25"/>
    </row>
    <row r="202" spans="1:7" ht="45" x14ac:dyDescent="0.25">
      <c r="A202" s="49">
        <v>2</v>
      </c>
      <c r="B202" s="15" t="s">
        <v>75</v>
      </c>
      <c r="C202" s="10" t="s">
        <v>17</v>
      </c>
      <c r="D202" s="20">
        <v>63</v>
      </c>
      <c r="E202" s="1">
        <v>6.9664848041760328</v>
      </c>
      <c r="F202" s="1">
        <f t="shared" si="1"/>
        <v>438.88854266309005</v>
      </c>
      <c r="G202" s="25"/>
    </row>
    <row r="203" spans="1:7" x14ac:dyDescent="0.25">
      <c r="A203" s="49">
        <v>3</v>
      </c>
      <c r="B203" s="9" t="s">
        <v>227</v>
      </c>
      <c r="C203" s="10" t="s">
        <v>7</v>
      </c>
      <c r="D203" s="11">
        <v>168</v>
      </c>
      <c r="E203" s="1">
        <v>0.15300960678600434</v>
      </c>
      <c r="F203" s="1">
        <f t="shared" si="1"/>
        <v>25.705613940048728</v>
      </c>
      <c r="G203" s="25"/>
    </row>
    <row r="204" spans="1:7" ht="24" customHeight="1" x14ac:dyDescent="0.25">
      <c r="A204" s="58" t="s">
        <v>113</v>
      </c>
      <c r="B204" s="58"/>
      <c r="C204" s="58"/>
      <c r="D204" s="20"/>
      <c r="E204" s="1"/>
      <c r="F204" s="1"/>
      <c r="G204" s="25"/>
    </row>
    <row r="205" spans="1:7" ht="33.75" customHeight="1" x14ac:dyDescent="0.25">
      <c r="A205" s="58" t="s">
        <v>114</v>
      </c>
      <c r="B205" s="58"/>
      <c r="C205" s="58"/>
      <c r="D205" s="20"/>
      <c r="E205" s="1"/>
      <c r="F205" s="1"/>
      <c r="G205" s="25"/>
    </row>
    <row r="206" spans="1:7" ht="30" x14ac:dyDescent="0.25">
      <c r="A206" s="26">
        <v>1</v>
      </c>
      <c r="B206" s="15" t="s">
        <v>38</v>
      </c>
      <c r="C206" s="10" t="s">
        <v>14</v>
      </c>
      <c r="D206" s="28">
        <v>2.56</v>
      </c>
      <c r="E206" s="1">
        <v>42.078639988049481</v>
      </c>
      <c r="F206" s="1">
        <f t="shared" si="1"/>
        <v>107.72131836940667</v>
      </c>
      <c r="G206" s="25"/>
    </row>
    <row r="207" spans="1:7" ht="30" x14ac:dyDescent="0.25">
      <c r="A207" s="50">
        <v>2</v>
      </c>
      <c r="B207" s="16" t="s">
        <v>39</v>
      </c>
      <c r="C207" s="19" t="s">
        <v>14</v>
      </c>
      <c r="D207" s="28">
        <v>5.28</v>
      </c>
      <c r="E207" s="1">
        <v>85.714911021613148</v>
      </c>
      <c r="F207" s="1">
        <f t="shared" si="1"/>
        <v>452.57473019411742</v>
      </c>
      <c r="G207" s="25"/>
    </row>
    <row r="208" spans="1:7" ht="30" x14ac:dyDescent="0.25">
      <c r="A208" s="26">
        <v>3</v>
      </c>
      <c r="B208" s="15" t="s">
        <v>20</v>
      </c>
      <c r="C208" s="10" t="s">
        <v>21</v>
      </c>
      <c r="D208" s="28">
        <v>6.44</v>
      </c>
      <c r="E208" s="1">
        <v>50.305146797942051</v>
      </c>
      <c r="F208" s="1">
        <f t="shared" si="1"/>
        <v>323.96514537874685</v>
      </c>
      <c r="G208" s="25"/>
    </row>
    <row r="209" spans="1:7" x14ac:dyDescent="0.25">
      <c r="A209" s="26">
        <v>4</v>
      </c>
      <c r="B209" s="15" t="s">
        <v>40</v>
      </c>
      <c r="C209" s="10" t="s">
        <v>12</v>
      </c>
      <c r="D209" s="20">
        <v>6</v>
      </c>
      <c r="E209" s="1">
        <v>30.601921357200865</v>
      </c>
      <c r="F209" s="1">
        <f t="shared" si="1"/>
        <v>183.61152814320519</v>
      </c>
      <c r="G209" s="25"/>
    </row>
    <row r="210" spans="1:7" x14ac:dyDescent="0.25">
      <c r="A210" s="26">
        <v>5</v>
      </c>
      <c r="B210" s="15" t="s">
        <v>41</v>
      </c>
      <c r="C210" s="10" t="s">
        <v>12</v>
      </c>
      <c r="D210" s="20">
        <v>8</v>
      </c>
      <c r="E210" s="1">
        <v>42.842689900081211</v>
      </c>
      <c r="F210" s="1">
        <f t="shared" si="1"/>
        <v>342.74151920064969</v>
      </c>
      <c r="G210" s="25"/>
    </row>
    <row r="211" spans="1:7" x14ac:dyDescent="0.25">
      <c r="A211" s="26">
        <v>6</v>
      </c>
      <c r="B211" s="15" t="s">
        <v>42</v>
      </c>
      <c r="C211" s="10" t="s">
        <v>12</v>
      </c>
      <c r="D211" s="20">
        <v>6</v>
      </c>
      <c r="E211" s="1">
        <v>32.132017425060901</v>
      </c>
      <c r="F211" s="1">
        <f t="shared" si="1"/>
        <v>192.79210455036542</v>
      </c>
      <c r="G211" s="25"/>
    </row>
    <row r="212" spans="1:7" ht="30" x14ac:dyDescent="0.25">
      <c r="A212" s="26">
        <v>7</v>
      </c>
      <c r="B212" s="15" t="s">
        <v>43</v>
      </c>
      <c r="C212" s="10" t="s">
        <v>12</v>
      </c>
      <c r="D212" s="20">
        <v>6</v>
      </c>
      <c r="E212" s="1">
        <v>126.99797363238359</v>
      </c>
      <c r="F212" s="1">
        <f t="shared" si="1"/>
        <v>761.98784179430152</v>
      </c>
      <c r="G212" s="25"/>
    </row>
    <row r="213" spans="1:7" ht="30" x14ac:dyDescent="0.25">
      <c r="A213" s="26">
        <v>8</v>
      </c>
      <c r="B213" s="15" t="s">
        <v>19</v>
      </c>
      <c r="C213" s="10" t="s">
        <v>21</v>
      </c>
      <c r="D213" s="28">
        <v>3.13</v>
      </c>
      <c r="E213" s="1">
        <v>33.886053905100709</v>
      </c>
      <c r="F213" s="1">
        <f t="shared" si="1"/>
        <v>106.06334872296522</v>
      </c>
      <c r="G213" s="25"/>
    </row>
    <row r="214" spans="1:7" x14ac:dyDescent="0.25">
      <c r="A214" s="26">
        <v>9</v>
      </c>
      <c r="B214" s="15" t="s">
        <v>44</v>
      </c>
      <c r="C214" s="10" t="s">
        <v>12</v>
      </c>
      <c r="D214" s="20">
        <v>1</v>
      </c>
      <c r="E214" s="1">
        <v>68.854323053701947</v>
      </c>
      <c r="F214" s="1">
        <f t="shared" si="1"/>
        <v>68.854323053701947</v>
      </c>
      <c r="G214" s="25"/>
    </row>
    <row r="215" spans="1:7" x14ac:dyDescent="0.25">
      <c r="A215" s="26">
        <v>10</v>
      </c>
      <c r="B215" s="15" t="s">
        <v>45</v>
      </c>
      <c r="C215" s="10" t="s">
        <v>12</v>
      </c>
      <c r="D215" s="20">
        <v>3</v>
      </c>
      <c r="E215" s="1">
        <v>72.679563223352062</v>
      </c>
      <c r="F215" s="1">
        <f t="shared" si="1"/>
        <v>218.03868967005619</v>
      </c>
      <c r="G215" s="25"/>
    </row>
    <row r="216" spans="1:7" ht="30" x14ac:dyDescent="0.25">
      <c r="A216" s="26">
        <v>11</v>
      </c>
      <c r="B216" s="15" t="s">
        <v>46</v>
      </c>
      <c r="C216" s="10" t="s">
        <v>12</v>
      </c>
      <c r="D216" s="20">
        <v>1</v>
      </c>
      <c r="E216" s="1">
        <v>189.73191241464534</v>
      </c>
      <c r="F216" s="1">
        <f t="shared" si="1"/>
        <v>189.73191241464534</v>
      </c>
      <c r="G216" s="25"/>
    </row>
    <row r="217" spans="1:7" x14ac:dyDescent="0.25">
      <c r="A217" s="26">
        <v>12</v>
      </c>
      <c r="B217" s="15" t="s">
        <v>47</v>
      </c>
      <c r="C217" s="10" t="s">
        <v>11</v>
      </c>
      <c r="D217" s="17">
        <v>140</v>
      </c>
      <c r="E217" s="1">
        <v>0.73291601650496063</v>
      </c>
      <c r="F217" s="1">
        <f t="shared" si="1"/>
        <v>102.60824231069449</v>
      </c>
      <c r="G217" s="25"/>
    </row>
    <row r="218" spans="1:7" x14ac:dyDescent="0.25">
      <c r="A218" s="45">
        <v>13</v>
      </c>
      <c r="B218" s="46" t="s">
        <v>48</v>
      </c>
      <c r="C218" s="47" t="s">
        <v>11</v>
      </c>
      <c r="D218" s="51">
        <v>144.30000000000001</v>
      </c>
      <c r="E218" s="1">
        <v>0.93437532147454705</v>
      </c>
      <c r="F218" s="1">
        <f t="shared" si="1"/>
        <v>134.83035888877714</v>
      </c>
      <c r="G218" s="25"/>
    </row>
    <row r="219" spans="1:7" ht="30" x14ac:dyDescent="0.25">
      <c r="A219" s="45">
        <v>14</v>
      </c>
      <c r="B219" s="13" t="s">
        <v>49</v>
      </c>
      <c r="C219" s="14" t="s">
        <v>15</v>
      </c>
      <c r="D219" s="52">
        <v>0.28399999999999997</v>
      </c>
      <c r="E219" s="1">
        <v>20.483166814517165</v>
      </c>
      <c r="F219" s="1">
        <f t="shared" si="1"/>
        <v>5.8172193753228747</v>
      </c>
      <c r="G219" s="25"/>
    </row>
    <row r="220" spans="1:7" ht="30" x14ac:dyDescent="0.25">
      <c r="A220" s="26">
        <v>15</v>
      </c>
      <c r="B220" s="15" t="s">
        <v>50</v>
      </c>
      <c r="C220" s="10" t="s">
        <v>13</v>
      </c>
      <c r="D220" s="17">
        <v>67.599999999999994</v>
      </c>
      <c r="E220" s="1">
        <v>1.1451254791660936</v>
      </c>
      <c r="F220" s="1">
        <f t="shared" si="1"/>
        <v>77.410482391627923</v>
      </c>
      <c r="G220" s="25"/>
    </row>
    <row r="221" spans="1:7" ht="21.75" customHeight="1" x14ac:dyDescent="0.25">
      <c r="A221" s="49"/>
      <c r="B221" s="53" t="s">
        <v>115</v>
      </c>
      <c r="C221" s="19"/>
      <c r="D221" s="17"/>
      <c r="E221" s="17"/>
      <c r="F221" s="6">
        <f>SUM(F184:F220)</f>
        <v>8119.6713631326211</v>
      </c>
      <c r="G221" s="6">
        <f>+F221*100/$F$481</f>
        <v>13.653799064940099</v>
      </c>
    </row>
    <row r="222" spans="1:7" ht="24.75" customHeight="1" x14ac:dyDescent="0.25">
      <c r="A222" s="57" t="s">
        <v>116</v>
      </c>
      <c r="B222" s="57"/>
      <c r="C222" s="57"/>
      <c r="D222" s="24"/>
      <c r="E222" s="1"/>
      <c r="F222" s="1"/>
      <c r="G222" s="25"/>
    </row>
    <row r="223" spans="1:7" ht="21" customHeight="1" x14ac:dyDescent="0.25">
      <c r="A223" s="58" t="s">
        <v>117</v>
      </c>
      <c r="B223" s="58"/>
      <c r="C223" s="58"/>
      <c r="D223" s="20"/>
      <c r="E223" s="1"/>
      <c r="F223" s="1"/>
      <c r="G223" s="25"/>
    </row>
    <row r="224" spans="1:7" ht="30" x14ac:dyDescent="0.25">
      <c r="A224" s="26">
        <v>1</v>
      </c>
      <c r="B224" s="15" t="s">
        <v>31</v>
      </c>
      <c r="C224" s="10" t="s">
        <v>32</v>
      </c>
      <c r="D224" s="20">
        <v>133</v>
      </c>
      <c r="E224" s="1">
        <v>0.95194029825831794</v>
      </c>
      <c r="F224" s="1">
        <f t="shared" ref="F224:F238" si="2">+E224*D224</f>
        <v>126.60805966835629</v>
      </c>
      <c r="G224" s="25"/>
    </row>
    <row r="225" spans="1:7" ht="30" x14ac:dyDescent="0.25">
      <c r="A225" s="26">
        <v>2</v>
      </c>
      <c r="B225" s="15" t="s">
        <v>33</v>
      </c>
      <c r="C225" s="10" t="s">
        <v>14</v>
      </c>
      <c r="D225" s="20">
        <v>60</v>
      </c>
      <c r="E225" s="1">
        <v>6.3941117948966077</v>
      </c>
      <c r="F225" s="1">
        <f t="shared" si="2"/>
        <v>383.64670769379649</v>
      </c>
      <c r="G225" s="25"/>
    </row>
    <row r="226" spans="1:7" ht="30" x14ac:dyDescent="0.25">
      <c r="A226" s="26">
        <v>3</v>
      </c>
      <c r="B226" s="15" t="s">
        <v>70</v>
      </c>
      <c r="C226" s="10" t="s">
        <v>32</v>
      </c>
      <c r="D226" s="20">
        <v>25</v>
      </c>
      <c r="E226" s="1">
        <v>15.622726756603052</v>
      </c>
      <c r="F226" s="1">
        <f t="shared" si="2"/>
        <v>390.56816891507628</v>
      </c>
      <c r="G226" s="25"/>
    </row>
    <row r="227" spans="1:7" ht="30" x14ac:dyDescent="0.25">
      <c r="A227" s="26">
        <v>4</v>
      </c>
      <c r="B227" s="15" t="s">
        <v>34</v>
      </c>
      <c r="C227" s="10" t="s">
        <v>14</v>
      </c>
      <c r="D227" s="20">
        <v>58</v>
      </c>
      <c r="E227" s="1">
        <v>1.5901860387118067</v>
      </c>
      <c r="F227" s="1">
        <f t="shared" si="2"/>
        <v>92.230790245284794</v>
      </c>
      <c r="G227" s="25"/>
    </row>
    <row r="228" spans="1:7" ht="18" x14ac:dyDescent="0.25">
      <c r="A228" s="26">
        <v>5</v>
      </c>
      <c r="B228" s="15" t="s">
        <v>88</v>
      </c>
      <c r="C228" s="10" t="s">
        <v>14</v>
      </c>
      <c r="D228" s="20">
        <v>20</v>
      </c>
      <c r="E228" s="1">
        <v>0.89392534360005749</v>
      </c>
      <c r="F228" s="1">
        <f t="shared" si="2"/>
        <v>17.87850687200115</v>
      </c>
      <c r="G228" s="25"/>
    </row>
    <row r="229" spans="1:7" x14ac:dyDescent="0.25">
      <c r="A229" s="26">
        <v>6</v>
      </c>
      <c r="B229" s="15" t="s">
        <v>71</v>
      </c>
      <c r="C229" s="10" t="s">
        <v>27</v>
      </c>
      <c r="D229" s="17">
        <v>171.6</v>
      </c>
      <c r="E229" s="1">
        <v>1.8389105590115562</v>
      </c>
      <c r="F229" s="1">
        <f t="shared" si="2"/>
        <v>315.55705192638305</v>
      </c>
      <c r="G229" s="25"/>
    </row>
    <row r="230" spans="1:7" ht="30" x14ac:dyDescent="0.25">
      <c r="A230" s="26">
        <v>7</v>
      </c>
      <c r="B230" s="15" t="s">
        <v>16</v>
      </c>
      <c r="C230" s="10" t="s">
        <v>14</v>
      </c>
      <c r="D230" s="17">
        <v>11</v>
      </c>
      <c r="E230" s="1">
        <v>7.6729341538759295</v>
      </c>
      <c r="F230" s="1">
        <f t="shared" si="2"/>
        <v>84.402275692635229</v>
      </c>
      <c r="G230" s="25"/>
    </row>
    <row r="231" spans="1:7" ht="30" x14ac:dyDescent="0.25">
      <c r="A231" s="26">
        <v>8</v>
      </c>
      <c r="B231" s="15" t="s">
        <v>18</v>
      </c>
      <c r="C231" s="10" t="s">
        <v>21</v>
      </c>
      <c r="D231" s="27">
        <v>15</v>
      </c>
      <c r="E231" s="1">
        <v>7.9826982081948339</v>
      </c>
      <c r="F231" s="1">
        <f t="shared" si="2"/>
        <v>119.74047312292251</v>
      </c>
      <c r="G231" s="25"/>
    </row>
    <row r="232" spans="1:7" ht="18" x14ac:dyDescent="0.25">
      <c r="A232" s="26">
        <v>9</v>
      </c>
      <c r="B232" s="9" t="s">
        <v>35</v>
      </c>
      <c r="C232" s="10" t="s">
        <v>14</v>
      </c>
      <c r="D232" s="27">
        <v>58.5</v>
      </c>
      <c r="E232" s="1">
        <v>7.9826982081948339</v>
      </c>
      <c r="F232" s="1">
        <f t="shared" si="2"/>
        <v>466.98784517939777</v>
      </c>
      <c r="G232" s="25"/>
    </row>
    <row r="233" spans="1:7" ht="30" x14ac:dyDescent="0.25">
      <c r="A233" s="26">
        <v>10</v>
      </c>
      <c r="B233" s="16" t="s">
        <v>72</v>
      </c>
      <c r="C233" s="19" t="s">
        <v>14</v>
      </c>
      <c r="D233" s="44">
        <v>46</v>
      </c>
      <c r="E233" s="1">
        <v>2.6040308813670388</v>
      </c>
      <c r="F233" s="1">
        <f t="shared" si="2"/>
        <v>119.78542054288378</v>
      </c>
      <c r="G233" s="25"/>
    </row>
    <row r="234" spans="1:7" ht="30" x14ac:dyDescent="0.25">
      <c r="A234" s="26">
        <v>11</v>
      </c>
      <c r="B234" s="16" t="s">
        <v>73</v>
      </c>
      <c r="C234" s="19" t="s">
        <v>14</v>
      </c>
      <c r="D234" s="44">
        <v>152</v>
      </c>
      <c r="E234" s="1">
        <v>0.51769245959951782</v>
      </c>
      <c r="F234" s="1">
        <f t="shared" si="2"/>
        <v>78.689253859126708</v>
      </c>
      <c r="G234" s="25"/>
    </row>
    <row r="235" spans="1:7" ht="20.25" customHeight="1" x14ac:dyDescent="0.25">
      <c r="A235" s="58" t="s">
        <v>118</v>
      </c>
      <c r="B235" s="58"/>
      <c r="C235" s="58"/>
      <c r="D235" s="17"/>
      <c r="E235" s="1"/>
      <c r="F235" s="1"/>
      <c r="G235" s="25"/>
    </row>
    <row r="236" spans="1:7" ht="45" x14ac:dyDescent="0.25">
      <c r="A236" s="49">
        <v>1</v>
      </c>
      <c r="B236" s="15" t="s">
        <v>75</v>
      </c>
      <c r="C236" s="10" t="s">
        <v>17</v>
      </c>
      <c r="D236" s="20">
        <v>130</v>
      </c>
      <c r="E236" s="1">
        <v>6.9664848041760328</v>
      </c>
      <c r="F236" s="1">
        <f t="shared" si="2"/>
        <v>905.64302454288429</v>
      </c>
      <c r="G236" s="25"/>
    </row>
    <row r="237" spans="1:7" ht="45" x14ac:dyDescent="0.25">
      <c r="A237" s="26">
        <v>2</v>
      </c>
      <c r="B237" s="15" t="s">
        <v>119</v>
      </c>
      <c r="C237" s="10" t="s">
        <v>17</v>
      </c>
      <c r="D237" s="20">
        <v>77</v>
      </c>
      <c r="E237" s="1">
        <v>4.561020775893259</v>
      </c>
      <c r="F237" s="1">
        <f t="shared" si="2"/>
        <v>351.19859974378096</v>
      </c>
      <c r="G237" s="25"/>
    </row>
    <row r="238" spans="1:7" x14ac:dyDescent="0.25">
      <c r="A238" s="26">
        <v>3</v>
      </c>
      <c r="B238" s="9" t="s">
        <v>227</v>
      </c>
      <c r="C238" s="10" t="s">
        <v>7</v>
      </c>
      <c r="D238" s="11">
        <v>207</v>
      </c>
      <c r="E238" s="1">
        <v>0.15300960678600434</v>
      </c>
      <c r="F238" s="1">
        <f t="shared" si="2"/>
        <v>31.672988604702898</v>
      </c>
      <c r="G238" s="25"/>
    </row>
    <row r="239" spans="1:7" ht="21" customHeight="1" x14ac:dyDescent="0.25">
      <c r="A239" s="49"/>
      <c r="B239" s="53" t="s">
        <v>120</v>
      </c>
      <c r="C239" s="19"/>
      <c r="D239" s="17"/>
      <c r="E239" s="17"/>
      <c r="F239" s="6">
        <f>SUM(F224:F238)</f>
        <v>3484.609166609232</v>
      </c>
      <c r="G239" s="6">
        <f>+F239*100/$F$481</f>
        <v>5.859615648579017</v>
      </c>
    </row>
    <row r="240" spans="1:7" ht="24" customHeight="1" x14ac:dyDescent="0.25">
      <c r="A240" s="29"/>
      <c r="B240" s="30" t="s">
        <v>51</v>
      </c>
      <c r="C240" s="31"/>
      <c r="D240" s="32"/>
      <c r="E240" s="32"/>
      <c r="F240" s="33">
        <f>+F58+F105+F147+F181+F221+F239</f>
        <v>44534.440162317063</v>
      </c>
      <c r="G240" s="33">
        <f>+G58+G105+G147+G181+G221+G239</f>
        <v>74.887796593196157</v>
      </c>
    </row>
    <row r="241" spans="1:7" ht="33" customHeight="1" x14ac:dyDescent="0.25">
      <c r="A241" s="62" t="s">
        <v>52</v>
      </c>
      <c r="B241" s="62"/>
      <c r="C241" s="62"/>
      <c r="D241" s="24"/>
      <c r="E241" s="1"/>
      <c r="F241" s="1"/>
      <c r="G241" s="25"/>
    </row>
    <row r="242" spans="1:7" ht="18.75" customHeight="1" x14ac:dyDescent="0.25">
      <c r="A242" s="57" t="s">
        <v>121</v>
      </c>
      <c r="B242" s="57"/>
      <c r="C242" s="57"/>
      <c r="D242" s="24"/>
      <c r="E242" s="1"/>
      <c r="F242" s="1"/>
      <c r="G242" s="25"/>
    </row>
    <row r="243" spans="1:7" ht="20.25" customHeight="1" x14ac:dyDescent="0.25">
      <c r="A243" s="58" t="s">
        <v>122</v>
      </c>
      <c r="B243" s="58"/>
      <c r="C243" s="58"/>
      <c r="D243" s="20"/>
      <c r="E243" s="1"/>
      <c r="F243" s="1"/>
      <c r="G243" s="25"/>
    </row>
    <row r="244" spans="1:7" ht="30" x14ac:dyDescent="0.25">
      <c r="A244" s="26">
        <v>1</v>
      </c>
      <c r="B244" s="16" t="s">
        <v>61</v>
      </c>
      <c r="C244" s="19" t="s">
        <v>12</v>
      </c>
      <c r="D244" s="43">
        <v>1</v>
      </c>
      <c r="E244" s="1">
        <v>8.0406080925919632</v>
      </c>
      <c r="F244" s="1">
        <f>+E244*D244</f>
        <v>8.0406080925919632</v>
      </c>
      <c r="G244" s="25"/>
    </row>
    <row r="245" spans="1:7" ht="30" x14ac:dyDescent="0.25">
      <c r="A245" s="26">
        <v>2</v>
      </c>
      <c r="B245" s="16" t="s">
        <v>62</v>
      </c>
      <c r="C245" s="19" t="s">
        <v>15</v>
      </c>
      <c r="D245" s="28">
        <v>0.55000000000000004</v>
      </c>
      <c r="E245" s="1">
        <v>2.0432339544572846</v>
      </c>
      <c r="F245" s="1">
        <f>+E245*D245</f>
        <v>1.1237786749515066</v>
      </c>
      <c r="G245" s="25"/>
    </row>
    <row r="246" spans="1:7" ht="30" x14ac:dyDescent="0.25">
      <c r="A246" s="26">
        <v>3</v>
      </c>
      <c r="B246" s="15" t="s">
        <v>123</v>
      </c>
      <c r="C246" s="10" t="s">
        <v>21</v>
      </c>
      <c r="D246" s="11">
        <v>1</v>
      </c>
      <c r="E246" s="1">
        <v>32.073921233871346</v>
      </c>
      <c r="F246" s="1">
        <f>+E246*D246</f>
        <v>32.073921233871346</v>
      </c>
      <c r="G246" s="25"/>
    </row>
    <row r="247" spans="1:7" x14ac:dyDescent="0.25">
      <c r="A247" s="26">
        <v>4</v>
      </c>
      <c r="B247" s="15" t="s">
        <v>60</v>
      </c>
      <c r="C247" s="10" t="s">
        <v>15</v>
      </c>
      <c r="D247" s="7">
        <v>1.8</v>
      </c>
      <c r="E247" s="1">
        <v>1.8389105590115562</v>
      </c>
      <c r="F247" s="1">
        <f t="shared" ref="F247:F310" si="3">+E247*D247</f>
        <v>3.3100390062208014</v>
      </c>
      <c r="G247" s="25"/>
    </row>
    <row r="248" spans="1:7" ht="18" x14ac:dyDescent="0.25">
      <c r="A248" s="26">
        <v>5</v>
      </c>
      <c r="B248" s="15" t="s">
        <v>64</v>
      </c>
      <c r="C248" s="10" t="s">
        <v>14</v>
      </c>
      <c r="D248" s="20">
        <v>2</v>
      </c>
      <c r="E248" s="1">
        <v>5.5670094835376602</v>
      </c>
      <c r="F248" s="1">
        <f t="shared" si="3"/>
        <v>11.13401896707532</v>
      </c>
      <c r="G248" s="25"/>
    </row>
    <row r="249" spans="1:7" ht="24.75" customHeight="1" x14ac:dyDescent="0.25">
      <c r="A249" s="58" t="s">
        <v>124</v>
      </c>
      <c r="B249" s="58"/>
      <c r="C249" s="58"/>
      <c r="D249" s="20"/>
      <c r="E249" s="1"/>
      <c r="F249" s="1"/>
      <c r="G249" s="25"/>
    </row>
    <row r="250" spans="1:7" x14ac:dyDescent="0.25">
      <c r="A250" s="26">
        <v>1</v>
      </c>
      <c r="B250" s="15" t="s">
        <v>23</v>
      </c>
      <c r="C250" s="10" t="s">
        <v>7</v>
      </c>
      <c r="D250" s="20">
        <v>42</v>
      </c>
      <c r="E250" s="1">
        <v>0.44241803416613884</v>
      </c>
      <c r="F250" s="1">
        <f t="shared" si="3"/>
        <v>18.581557434977832</v>
      </c>
      <c r="G250" s="25"/>
    </row>
    <row r="251" spans="1:7" ht="45.75" x14ac:dyDescent="0.25">
      <c r="A251" s="26">
        <v>2</v>
      </c>
      <c r="B251" s="15" t="s">
        <v>125</v>
      </c>
      <c r="C251" s="10" t="s">
        <v>14</v>
      </c>
      <c r="D251" s="17">
        <v>1.4</v>
      </c>
      <c r="E251" s="1">
        <v>5.9262322542924224</v>
      </c>
      <c r="F251" s="1">
        <f t="shared" si="3"/>
        <v>8.2967251560093906</v>
      </c>
      <c r="G251" s="25"/>
    </row>
    <row r="252" spans="1:7" ht="45" x14ac:dyDescent="0.25">
      <c r="A252" s="26">
        <v>3</v>
      </c>
      <c r="B252" s="15" t="s">
        <v>30</v>
      </c>
      <c r="C252" s="10" t="s">
        <v>14</v>
      </c>
      <c r="D252" s="17">
        <v>5.6</v>
      </c>
      <c r="E252" s="1">
        <v>1.2055778828934285</v>
      </c>
      <c r="F252" s="1">
        <f t="shared" si="3"/>
        <v>6.7512361442031992</v>
      </c>
      <c r="G252" s="25"/>
    </row>
    <row r="253" spans="1:7" ht="30" x14ac:dyDescent="0.25">
      <c r="A253" s="26">
        <v>4</v>
      </c>
      <c r="B253" s="15" t="s">
        <v>68</v>
      </c>
      <c r="C253" s="10" t="s">
        <v>15</v>
      </c>
      <c r="D253" s="28">
        <v>10.64</v>
      </c>
      <c r="E253" s="1">
        <v>1.8389105590115562</v>
      </c>
      <c r="F253" s="1">
        <f t="shared" si="3"/>
        <v>19.56600834788296</v>
      </c>
      <c r="G253" s="25"/>
    </row>
    <row r="254" spans="1:7" ht="30" x14ac:dyDescent="0.25">
      <c r="A254" s="26">
        <v>5</v>
      </c>
      <c r="B254" s="15" t="s">
        <v>31</v>
      </c>
      <c r="C254" s="10" t="s">
        <v>32</v>
      </c>
      <c r="D254" s="20">
        <v>246</v>
      </c>
      <c r="E254" s="1">
        <v>0.95194029825831794</v>
      </c>
      <c r="F254" s="1">
        <f t="shared" si="3"/>
        <v>234.17731337154621</v>
      </c>
      <c r="G254" s="25"/>
    </row>
    <row r="255" spans="1:7" ht="30" x14ac:dyDescent="0.25">
      <c r="A255" s="26">
        <v>6</v>
      </c>
      <c r="B255" s="15" t="s">
        <v>33</v>
      </c>
      <c r="C255" s="10" t="s">
        <v>14</v>
      </c>
      <c r="D255" s="20">
        <v>82</v>
      </c>
      <c r="E255" s="1">
        <v>6.3941117948966077</v>
      </c>
      <c r="F255" s="1">
        <f t="shared" si="3"/>
        <v>524.31716718152188</v>
      </c>
      <c r="G255" s="25"/>
    </row>
    <row r="256" spans="1:7" ht="30" x14ac:dyDescent="0.25">
      <c r="A256" s="26">
        <v>7</v>
      </c>
      <c r="B256" s="15" t="s">
        <v>70</v>
      </c>
      <c r="C256" s="10" t="s">
        <v>32</v>
      </c>
      <c r="D256" s="20">
        <v>35</v>
      </c>
      <c r="E256" s="1">
        <v>15.622726756603052</v>
      </c>
      <c r="F256" s="1">
        <f t="shared" si="3"/>
        <v>546.79543648110678</v>
      </c>
      <c r="G256" s="25"/>
    </row>
    <row r="257" spans="1:7" ht="30" x14ac:dyDescent="0.25">
      <c r="A257" s="26">
        <v>8</v>
      </c>
      <c r="B257" s="15" t="s">
        <v>34</v>
      </c>
      <c r="C257" s="10" t="s">
        <v>14</v>
      </c>
      <c r="D257" s="20">
        <v>105</v>
      </c>
      <c r="E257" s="1">
        <v>1.5901860387118067</v>
      </c>
      <c r="F257" s="1">
        <f t="shared" si="3"/>
        <v>166.96953406473972</v>
      </c>
      <c r="G257" s="25"/>
    </row>
    <row r="258" spans="1:7" ht="18" x14ac:dyDescent="0.25">
      <c r="A258" s="26">
        <v>9</v>
      </c>
      <c r="B258" s="15" t="s">
        <v>126</v>
      </c>
      <c r="C258" s="10" t="s">
        <v>14</v>
      </c>
      <c r="D258" s="20">
        <v>16</v>
      </c>
      <c r="E258" s="1">
        <v>0.89392534360005749</v>
      </c>
      <c r="F258" s="1">
        <f t="shared" si="3"/>
        <v>14.30280549760092</v>
      </c>
      <c r="G258" s="25"/>
    </row>
    <row r="259" spans="1:7" x14ac:dyDescent="0.25">
      <c r="A259" s="26">
        <v>10</v>
      </c>
      <c r="B259" s="15" t="s">
        <v>71</v>
      </c>
      <c r="C259" s="10" t="s">
        <v>27</v>
      </c>
      <c r="D259" s="17">
        <v>266.2</v>
      </c>
      <c r="E259" s="1">
        <v>1.8389105590115562</v>
      </c>
      <c r="F259" s="1">
        <f t="shared" si="3"/>
        <v>489.51799080887622</v>
      </c>
      <c r="G259" s="25"/>
    </row>
    <row r="260" spans="1:7" ht="30" x14ac:dyDescent="0.25">
      <c r="A260" s="26">
        <v>11</v>
      </c>
      <c r="B260" s="15" t="s">
        <v>16</v>
      </c>
      <c r="C260" s="10" t="s">
        <v>14</v>
      </c>
      <c r="D260" s="20">
        <v>18</v>
      </c>
      <c r="E260" s="1">
        <v>7.6729341538759295</v>
      </c>
      <c r="F260" s="1">
        <f t="shared" si="3"/>
        <v>138.11281476976674</v>
      </c>
      <c r="G260" s="25"/>
    </row>
    <row r="261" spans="1:7" ht="30" x14ac:dyDescent="0.25">
      <c r="A261" s="26">
        <v>12</v>
      </c>
      <c r="B261" s="15" t="s">
        <v>18</v>
      </c>
      <c r="C261" s="10" t="s">
        <v>21</v>
      </c>
      <c r="D261" s="20">
        <v>21</v>
      </c>
      <c r="E261" s="1">
        <v>7.9826982081948339</v>
      </c>
      <c r="F261" s="1">
        <f t="shared" si="3"/>
        <v>167.63666237209151</v>
      </c>
      <c r="G261" s="25"/>
    </row>
    <row r="262" spans="1:7" ht="18" x14ac:dyDescent="0.25">
      <c r="A262" s="26">
        <v>13</v>
      </c>
      <c r="B262" s="9" t="s">
        <v>35</v>
      </c>
      <c r="C262" s="10" t="s">
        <v>14</v>
      </c>
      <c r="D262" s="44">
        <v>69</v>
      </c>
      <c r="E262" s="1">
        <v>7.9826982081948339</v>
      </c>
      <c r="F262" s="1">
        <f t="shared" si="3"/>
        <v>550.80617636544355</v>
      </c>
      <c r="G262" s="25"/>
    </row>
    <row r="263" spans="1:7" ht="18" x14ac:dyDescent="0.25">
      <c r="A263" s="26">
        <v>14</v>
      </c>
      <c r="B263" s="15" t="s">
        <v>28</v>
      </c>
      <c r="C263" s="10" t="s">
        <v>14</v>
      </c>
      <c r="D263" s="44">
        <v>15</v>
      </c>
      <c r="E263" s="1">
        <v>5.5670094835376602</v>
      </c>
      <c r="F263" s="1">
        <f t="shared" si="3"/>
        <v>83.505142253064903</v>
      </c>
      <c r="G263" s="25"/>
    </row>
    <row r="264" spans="1:7" ht="30" x14ac:dyDescent="0.25">
      <c r="A264" s="26">
        <v>15</v>
      </c>
      <c r="B264" s="16" t="s">
        <v>72</v>
      </c>
      <c r="C264" s="19" t="s">
        <v>14</v>
      </c>
      <c r="D264" s="44">
        <v>62</v>
      </c>
      <c r="E264" s="1">
        <v>2.6040308813670388</v>
      </c>
      <c r="F264" s="1">
        <f t="shared" si="3"/>
        <v>161.4499146447564</v>
      </c>
      <c r="G264" s="25"/>
    </row>
    <row r="265" spans="1:7" ht="30" x14ac:dyDescent="0.25">
      <c r="A265" s="26">
        <v>16</v>
      </c>
      <c r="B265" s="16" t="s">
        <v>73</v>
      </c>
      <c r="C265" s="19" t="s">
        <v>14</v>
      </c>
      <c r="D265" s="44">
        <v>285</v>
      </c>
      <c r="E265" s="1">
        <v>0.51769245959951782</v>
      </c>
      <c r="F265" s="1">
        <f t="shared" si="3"/>
        <v>147.54235098586258</v>
      </c>
      <c r="G265" s="25"/>
    </row>
    <row r="266" spans="1:7" ht="30" x14ac:dyDescent="0.25">
      <c r="A266" s="45">
        <v>17</v>
      </c>
      <c r="B266" s="46" t="s">
        <v>24</v>
      </c>
      <c r="C266" s="47" t="s">
        <v>13</v>
      </c>
      <c r="D266" s="48">
        <v>28</v>
      </c>
      <c r="E266" s="1">
        <v>1.7670515686260824</v>
      </c>
      <c r="F266" s="1">
        <f t="shared" si="3"/>
        <v>49.477443921530309</v>
      </c>
      <c r="G266" s="25"/>
    </row>
    <row r="267" spans="1:7" ht="30" x14ac:dyDescent="0.25">
      <c r="A267" s="26">
        <v>18</v>
      </c>
      <c r="B267" s="15" t="s">
        <v>25</v>
      </c>
      <c r="C267" s="10" t="s">
        <v>13</v>
      </c>
      <c r="D267" s="20">
        <v>28</v>
      </c>
      <c r="E267" s="1">
        <v>5.8123079545105343</v>
      </c>
      <c r="F267" s="1">
        <f t="shared" si="3"/>
        <v>162.74462272629495</v>
      </c>
      <c r="G267" s="25"/>
    </row>
    <row r="268" spans="1:7" ht="30" x14ac:dyDescent="0.25">
      <c r="A268" s="26">
        <v>19</v>
      </c>
      <c r="B268" s="15" t="s">
        <v>26</v>
      </c>
      <c r="C268" s="10" t="s">
        <v>13</v>
      </c>
      <c r="D268" s="20">
        <v>28</v>
      </c>
      <c r="E268" s="1">
        <v>4.2861006435707107</v>
      </c>
      <c r="F268" s="1">
        <f t="shared" si="3"/>
        <v>120.01081801997989</v>
      </c>
      <c r="G268" s="25"/>
    </row>
    <row r="269" spans="1:7" ht="21.75" customHeight="1" x14ac:dyDescent="0.25">
      <c r="A269" s="58" t="s">
        <v>127</v>
      </c>
      <c r="B269" s="58"/>
      <c r="C269" s="58"/>
      <c r="D269" s="17"/>
      <c r="E269" s="1"/>
      <c r="F269" s="1"/>
      <c r="G269" s="25"/>
    </row>
    <row r="270" spans="1:7" ht="30" x14ac:dyDescent="0.25">
      <c r="A270" s="8">
        <v>1</v>
      </c>
      <c r="B270" s="15" t="s">
        <v>128</v>
      </c>
      <c r="C270" s="10" t="s">
        <v>17</v>
      </c>
      <c r="D270" s="11">
        <v>10</v>
      </c>
      <c r="E270" s="1">
        <v>15.716791795399159</v>
      </c>
      <c r="F270" s="1">
        <f t="shared" si="3"/>
        <v>157.16791795399158</v>
      </c>
      <c r="G270" s="25"/>
    </row>
    <row r="271" spans="1:7" ht="30" x14ac:dyDescent="0.25">
      <c r="A271" s="8">
        <v>2</v>
      </c>
      <c r="B271" s="15" t="s">
        <v>129</v>
      </c>
      <c r="C271" s="10" t="s">
        <v>17</v>
      </c>
      <c r="D271" s="11">
        <v>8</v>
      </c>
      <c r="E271" s="1">
        <v>6.385893330241081</v>
      </c>
      <c r="F271" s="1">
        <f t="shared" si="3"/>
        <v>51.087146641928648</v>
      </c>
      <c r="G271" s="25"/>
    </row>
    <row r="272" spans="1:7" ht="30" x14ac:dyDescent="0.25">
      <c r="A272" s="8">
        <v>3</v>
      </c>
      <c r="B272" s="15" t="s">
        <v>130</v>
      </c>
      <c r="C272" s="10" t="s">
        <v>17</v>
      </c>
      <c r="D272" s="11">
        <v>1</v>
      </c>
      <c r="E272" s="1">
        <v>4.8807256443626281</v>
      </c>
      <c r="F272" s="1">
        <f t="shared" si="3"/>
        <v>4.8807256443626281</v>
      </c>
      <c r="G272" s="25"/>
    </row>
    <row r="273" spans="1:7" ht="30" x14ac:dyDescent="0.25">
      <c r="A273" s="8">
        <v>4</v>
      </c>
      <c r="B273" s="15" t="s">
        <v>131</v>
      </c>
      <c r="C273" s="10" t="s">
        <v>17</v>
      </c>
      <c r="D273" s="11">
        <v>90</v>
      </c>
      <c r="E273" s="1">
        <v>2.9832402568376133</v>
      </c>
      <c r="F273" s="1">
        <f t="shared" si="3"/>
        <v>268.49162311538521</v>
      </c>
      <c r="G273" s="25"/>
    </row>
    <row r="274" spans="1:7" ht="45" x14ac:dyDescent="0.25">
      <c r="A274" s="8">
        <v>5</v>
      </c>
      <c r="B274" s="15" t="s">
        <v>22</v>
      </c>
      <c r="C274" s="10" t="s">
        <v>17</v>
      </c>
      <c r="D274" s="11">
        <v>146</v>
      </c>
      <c r="E274" s="1">
        <v>3.0357652841846696</v>
      </c>
      <c r="F274" s="1">
        <f t="shared" si="3"/>
        <v>443.22173149096176</v>
      </c>
      <c r="G274" s="25"/>
    </row>
    <row r="275" spans="1:7" ht="45" x14ac:dyDescent="0.25">
      <c r="A275" s="8">
        <v>6</v>
      </c>
      <c r="B275" s="15" t="s">
        <v>132</v>
      </c>
      <c r="C275" s="10" t="s">
        <v>17</v>
      </c>
      <c r="D275" s="11">
        <v>59</v>
      </c>
      <c r="E275" s="1">
        <v>2.2167048590591896</v>
      </c>
      <c r="F275" s="1">
        <f t="shared" si="3"/>
        <v>130.78558668449219</v>
      </c>
      <c r="G275" s="25"/>
    </row>
    <row r="276" spans="1:7" ht="45" x14ac:dyDescent="0.25">
      <c r="A276" s="8">
        <v>7</v>
      </c>
      <c r="B276" s="15" t="s">
        <v>133</v>
      </c>
      <c r="C276" s="10" t="s">
        <v>17</v>
      </c>
      <c r="D276" s="11">
        <v>82</v>
      </c>
      <c r="E276" s="1">
        <v>0.92751442004257689</v>
      </c>
      <c r="F276" s="1">
        <f t="shared" si="3"/>
        <v>76.056182443491309</v>
      </c>
      <c r="G276" s="25"/>
    </row>
    <row r="277" spans="1:7" x14ac:dyDescent="0.25">
      <c r="A277" s="8">
        <v>8</v>
      </c>
      <c r="B277" s="9" t="s">
        <v>227</v>
      </c>
      <c r="C277" s="10" t="s">
        <v>7</v>
      </c>
      <c r="D277" s="11">
        <v>287</v>
      </c>
      <c r="E277" s="1">
        <v>0.15300960678600434</v>
      </c>
      <c r="F277" s="1">
        <f t="shared" si="3"/>
        <v>43.913757147583247</v>
      </c>
      <c r="G277" s="25"/>
    </row>
    <row r="278" spans="1:7" x14ac:dyDescent="0.25">
      <c r="A278" s="8">
        <v>9</v>
      </c>
      <c r="B278" s="15" t="s">
        <v>134</v>
      </c>
      <c r="C278" s="10" t="s">
        <v>12</v>
      </c>
      <c r="D278" s="18">
        <v>1</v>
      </c>
      <c r="E278" s="1">
        <v>49.318357839792434</v>
      </c>
      <c r="F278" s="1">
        <f t="shared" si="3"/>
        <v>49.318357839792434</v>
      </c>
      <c r="G278" s="25"/>
    </row>
    <row r="279" spans="1:7" x14ac:dyDescent="0.25">
      <c r="A279" s="8">
        <v>10</v>
      </c>
      <c r="B279" s="15" t="s">
        <v>135</v>
      </c>
      <c r="C279" s="10" t="s">
        <v>12</v>
      </c>
      <c r="D279" s="18">
        <v>1</v>
      </c>
      <c r="E279" s="1">
        <v>45.493117670142325</v>
      </c>
      <c r="F279" s="1">
        <f t="shared" si="3"/>
        <v>45.493117670142325</v>
      </c>
      <c r="G279" s="25"/>
    </row>
    <row r="280" spans="1:7" ht="30" x14ac:dyDescent="0.25">
      <c r="A280" s="8">
        <v>11</v>
      </c>
      <c r="B280" s="15" t="s">
        <v>136</v>
      </c>
      <c r="C280" s="10" t="s">
        <v>12</v>
      </c>
      <c r="D280" s="18">
        <v>2</v>
      </c>
      <c r="E280" s="1">
        <v>10.611346408764302</v>
      </c>
      <c r="F280" s="1">
        <f t="shared" si="3"/>
        <v>21.222692817528603</v>
      </c>
      <c r="G280" s="25"/>
    </row>
    <row r="281" spans="1:7" ht="30" x14ac:dyDescent="0.25">
      <c r="A281" s="8">
        <v>12</v>
      </c>
      <c r="B281" s="15" t="s">
        <v>137</v>
      </c>
      <c r="C281" s="10" t="s">
        <v>12</v>
      </c>
      <c r="D281" s="18">
        <v>2</v>
      </c>
      <c r="E281" s="1">
        <v>9.0812503409042584</v>
      </c>
      <c r="F281" s="1">
        <f t="shared" si="3"/>
        <v>18.162500681808517</v>
      </c>
      <c r="G281" s="25"/>
    </row>
    <row r="282" spans="1:7" ht="30" x14ac:dyDescent="0.25">
      <c r="A282" s="8">
        <v>13</v>
      </c>
      <c r="B282" s="15" t="s">
        <v>138</v>
      </c>
      <c r="C282" s="10" t="s">
        <v>15</v>
      </c>
      <c r="D282" s="55">
        <v>1.66E-2</v>
      </c>
      <c r="E282" s="1">
        <v>1288.2352450742403</v>
      </c>
      <c r="F282" s="1">
        <f t="shared" si="3"/>
        <v>21.384705068232389</v>
      </c>
      <c r="G282" s="25"/>
    </row>
    <row r="283" spans="1:7" x14ac:dyDescent="0.25">
      <c r="A283" s="8">
        <v>14</v>
      </c>
      <c r="B283" s="15" t="s">
        <v>139</v>
      </c>
      <c r="C283" s="10" t="s">
        <v>12</v>
      </c>
      <c r="D283" s="18">
        <v>1</v>
      </c>
      <c r="E283" s="1">
        <v>5.9673746646541677</v>
      </c>
      <c r="F283" s="1">
        <f t="shared" si="3"/>
        <v>5.9673746646541677</v>
      </c>
      <c r="G283" s="25"/>
    </row>
    <row r="284" spans="1:7" x14ac:dyDescent="0.25">
      <c r="A284" s="8">
        <v>15</v>
      </c>
      <c r="B284" s="15" t="s">
        <v>140</v>
      </c>
      <c r="C284" s="10" t="s">
        <v>12</v>
      </c>
      <c r="D284" s="18">
        <v>1</v>
      </c>
      <c r="E284" s="1">
        <v>2.9071825289340816</v>
      </c>
      <c r="F284" s="1">
        <f t="shared" si="3"/>
        <v>2.9071825289340816</v>
      </c>
      <c r="G284" s="25"/>
    </row>
    <row r="285" spans="1:7" x14ac:dyDescent="0.25">
      <c r="A285" s="8">
        <v>16</v>
      </c>
      <c r="B285" s="15" t="s">
        <v>141</v>
      </c>
      <c r="C285" s="10" t="s">
        <v>12</v>
      </c>
      <c r="D285" s="18">
        <v>3</v>
      </c>
      <c r="E285" s="1">
        <v>7.6504803393002163</v>
      </c>
      <c r="F285" s="1">
        <f t="shared" si="3"/>
        <v>22.951441017900649</v>
      </c>
      <c r="G285" s="25"/>
    </row>
    <row r="286" spans="1:7" x14ac:dyDescent="0.25">
      <c r="A286" s="8">
        <v>17</v>
      </c>
      <c r="B286" s="15" t="s">
        <v>142</v>
      </c>
      <c r="C286" s="10" t="s">
        <v>12</v>
      </c>
      <c r="D286" s="18">
        <v>2</v>
      </c>
      <c r="E286" s="1">
        <v>2.9071825289340816</v>
      </c>
      <c r="F286" s="1">
        <f t="shared" si="3"/>
        <v>5.8143650578681632</v>
      </c>
      <c r="G286" s="25"/>
    </row>
    <row r="287" spans="1:7" x14ac:dyDescent="0.25">
      <c r="A287" s="8">
        <v>18</v>
      </c>
      <c r="B287" s="15" t="s">
        <v>143</v>
      </c>
      <c r="C287" s="10" t="s">
        <v>12</v>
      </c>
      <c r="D287" s="18">
        <v>4</v>
      </c>
      <c r="E287" s="1">
        <v>1.1475720508950322</v>
      </c>
      <c r="F287" s="1">
        <f t="shared" si="3"/>
        <v>4.5902882035801289</v>
      </c>
      <c r="G287" s="25"/>
    </row>
    <row r="288" spans="1:7" ht="30" x14ac:dyDescent="0.25">
      <c r="A288" s="8">
        <v>19</v>
      </c>
      <c r="B288" s="15" t="s">
        <v>144</v>
      </c>
      <c r="C288" s="10" t="s">
        <v>12</v>
      </c>
      <c r="D288" s="18">
        <v>6</v>
      </c>
      <c r="E288" s="1">
        <v>37.075558651761689</v>
      </c>
      <c r="F288" s="1">
        <f t="shared" si="3"/>
        <v>222.45335191057012</v>
      </c>
      <c r="G288" s="25"/>
    </row>
    <row r="289" spans="1:7" ht="30" x14ac:dyDescent="0.25">
      <c r="A289" s="8">
        <v>20</v>
      </c>
      <c r="B289" s="15" t="s">
        <v>145</v>
      </c>
      <c r="C289" s="10" t="s">
        <v>12</v>
      </c>
      <c r="D289" s="18">
        <v>1</v>
      </c>
      <c r="E289" s="1">
        <v>30.705768721260331</v>
      </c>
      <c r="F289" s="1">
        <f t="shared" si="3"/>
        <v>30.705768721260331</v>
      </c>
      <c r="G289" s="25"/>
    </row>
    <row r="290" spans="1:7" x14ac:dyDescent="0.25">
      <c r="A290" s="8">
        <v>21</v>
      </c>
      <c r="B290" s="15" t="s">
        <v>146</v>
      </c>
      <c r="C290" s="10" t="s">
        <v>12</v>
      </c>
      <c r="D290" s="18">
        <v>1</v>
      </c>
      <c r="E290" s="1">
        <v>6.7927222656499708</v>
      </c>
      <c r="F290" s="1">
        <f t="shared" si="3"/>
        <v>6.7927222656499708</v>
      </c>
      <c r="G290" s="25"/>
    </row>
    <row r="291" spans="1:7" x14ac:dyDescent="0.25">
      <c r="A291" s="8">
        <v>22</v>
      </c>
      <c r="B291" s="15" t="s">
        <v>147</v>
      </c>
      <c r="C291" s="10" t="s">
        <v>12</v>
      </c>
      <c r="D291" s="18">
        <v>1</v>
      </c>
      <c r="E291" s="1">
        <v>3.1686297879831322</v>
      </c>
      <c r="F291" s="1">
        <f t="shared" si="3"/>
        <v>3.1686297879831322</v>
      </c>
      <c r="G291" s="25"/>
    </row>
    <row r="292" spans="1:7" x14ac:dyDescent="0.25">
      <c r="A292" s="8">
        <v>23</v>
      </c>
      <c r="B292" s="15" t="s">
        <v>148</v>
      </c>
      <c r="C292" s="10" t="s">
        <v>12</v>
      </c>
      <c r="D292" s="18">
        <v>1</v>
      </c>
      <c r="E292" s="1">
        <v>2.2475119551313858</v>
      </c>
      <c r="F292" s="1">
        <f t="shared" si="3"/>
        <v>2.2475119551313858</v>
      </c>
      <c r="G292" s="25"/>
    </row>
    <row r="293" spans="1:7" ht="30" x14ac:dyDescent="0.25">
      <c r="A293" s="8">
        <v>24</v>
      </c>
      <c r="B293" s="15" t="s">
        <v>149</v>
      </c>
      <c r="C293" s="10" t="s">
        <v>12</v>
      </c>
      <c r="D293" s="18">
        <v>1</v>
      </c>
      <c r="E293" s="1">
        <v>6.1217151989530159</v>
      </c>
      <c r="F293" s="1">
        <f t="shared" si="3"/>
        <v>6.1217151989530159</v>
      </c>
      <c r="G293" s="25"/>
    </row>
    <row r="294" spans="1:7" ht="30" x14ac:dyDescent="0.25">
      <c r="A294" s="8">
        <v>25</v>
      </c>
      <c r="B294" s="46" t="s">
        <v>150</v>
      </c>
      <c r="C294" s="47" t="s">
        <v>11</v>
      </c>
      <c r="D294" s="51">
        <v>9.6</v>
      </c>
      <c r="E294" s="1">
        <v>0.80920729822938864</v>
      </c>
      <c r="F294" s="1">
        <f t="shared" si="3"/>
        <v>7.7683900630021308</v>
      </c>
      <c r="G294" s="25"/>
    </row>
    <row r="295" spans="1:7" ht="30" x14ac:dyDescent="0.25">
      <c r="A295" s="8">
        <v>26</v>
      </c>
      <c r="B295" s="15" t="s">
        <v>151</v>
      </c>
      <c r="C295" s="10" t="s">
        <v>13</v>
      </c>
      <c r="D295" s="7">
        <v>2.5</v>
      </c>
      <c r="E295" s="1">
        <v>1.7513903509642426</v>
      </c>
      <c r="F295" s="1">
        <f t="shared" si="3"/>
        <v>4.3784758774106063</v>
      </c>
      <c r="G295" s="25"/>
    </row>
    <row r="296" spans="1:7" ht="30" x14ac:dyDescent="0.25">
      <c r="A296" s="8">
        <v>27</v>
      </c>
      <c r="B296" s="15" t="s">
        <v>152</v>
      </c>
      <c r="C296" s="10" t="s">
        <v>13</v>
      </c>
      <c r="D296" s="7">
        <v>0.3</v>
      </c>
      <c r="E296" s="1">
        <v>1.7513903509642426</v>
      </c>
      <c r="F296" s="1">
        <f t="shared" si="3"/>
        <v>0.52541710528927277</v>
      </c>
      <c r="G296" s="25"/>
    </row>
    <row r="297" spans="1:7" ht="30" x14ac:dyDescent="0.25">
      <c r="A297" s="8">
        <v>28</v>
      </c>
      <c r="B297" s="46" t="s">
        <v>153</v>
      </c>
      <c r="C297" s="47" t="s">
        <v>154</v>
      </c>
      <c r="D297" s="51">
        <v>15</v>
      </c>
      <c r="E297" s="1">
        <v>1.2210063087235818</v>
      </c>
      <c r="F297" s="1">
        <f t="shared" si="3"/>
        <v>18.315094630853729</v>
      </c>
      <c r="G297" s="25"/>
    </row>
    <row r="298" spans="1:7" ht="30" x14ac:dyDescent="0.25">
      <c r="A298" s="8">
        <v>29</v>
      </c>
      <c r="B298" s="15" t="s">
        <v>155</v>
      </c>
      <c r="C298" s="10" t="s">
        <v>17</v>
      </c>
      <c r="D298" s="11">
        <v>146</v>
      </c>
      <c r="E298" s="1">
        <v>0.12698463673964452</v>
      </c>
      <c r="F298" s="1">
        <f t="shared" si="3"/>
        <v>18.539756963988101</v>
      </c>
      <c r="G298" s="25"/>
    </row>
    <row r="299" spans="1:7" ht="30" x14ac:dyDescent="0.25">
      <c r="A299" s="8">
        <v>30</v>
      </c>
      <c r="B299" s="15" t="s">
        <v>156</v>
      </c>
      <c r="C299" s="10" t="s">
        <v>17</v>
      </c>
      <c r="D299" s="11">
        <v>59</v>
      </c>
      <c r="E299" s="1">
        <v>0.12698463673964452</v>
      </c>
      <c r="F299" s="1">
        <f t="shared" si="3"/>
        <v>7.492093567639027</v>
      </c>
      <c r="G299" s="25"/>
    </row>
    <row r="300" spans="1:7" ht="30" x14ac:dyDescent="0.25">
      <c r="A300" s="8">
        <v>31</v>
      </c>
      <c r="B300" s="15" t="s">
        <v>157</v>
      </c>
      <c r="C300" s="10" t="s">
        <v>17</v>
      </c>
      <c r="D300" s="11">
        <v>8</v>
      </c>
      <c r="E300" s="1">
        <v>0.12698463673964452</v>
      </c>
      <c r="F300" s="1">
        <f t="shared" si="3"/>
        <v>1.0158770939171562</v>
      </c>
      <c r="G300" s="25"/>
    </row>
    <row r="301" spans="1:7" ht="30" x14ac:dyDescent="0.25">
      <c r="A301" s="8">
        <v>32</v>
      </c>
      <c r="B301" s="15" t="s">
        <v>158</v>
      </c>
      <c r="C301" s="10" t="s">
        <v>17</v>
      </c>
      <c r="D301" s="11">
        <v>1</v>
      </c>
      <c r="E301" s="1">
        <v>0.12698463673964452</v>
      </c>
      <c r="F301" s="1">
        <f t="shared" si="3"/>
        <v>0.12698463673964452</v>
      </c>
      <c r="G301" s="25"/>
    </row>
    <row r="302" spans="1:7" ht="30" x14ac:dyDescent="0.25">
      <c r="A302" s="8">
        <v>33</v>
      </c>
      <c r="B302" s="15" t="s">
        <v>159</v>
      </c>
      <c r="C302" s="10" t="s">
        <v>17</v>
      </c>
      <c r="D302" s="11">
        <v>76</v>
      </c>
      <c r="E302" s="1">
        <v>0.1077360282059652</v>
      </c>
      <c r="F302" s="1">
        <f t="shared" si="3"/>
        <v>8.1879381436533549</v>
      </c>
      <c r="G302" s="25"/>
    </row>
    <row r="303" spans="1:7" ht="20.25" customHeight="1" x14ac:dyDescent="0.25">
      <c r="A303" s="58" t="s">
        <v>160</v>
      </c>
      <c r="B303" s="58"/>
      <c r="C303" s="58"/>
      <c r="D303" s="18"/>
      <c r="E303" s="1"/>
      <c r="F303" s="1"/>
      <c r="G303" s="25"/>
    </row>
    <row r="304" spans="1:7" ht="31.5" customHeight="1" x14ac:dyDescent="0.25">
      <c r="A304" s="58" t="s">
        <v>161</v>
      </c>
      <c r="B304" s="58"/>
      <c r="C304" s="58"/>
      <c r="D304" s="18"/>
      <c r="E304" s="1"/>
      <c r="F304" s="1"/>
      <c r="G304" s="25"/>
    </row>
    <row r="305" spans="1:7" ht="30" x14ac:dyDescent="0.25">
      <c r="A305" s="8">
        <v>1</v>
      </c>
      <c r="B305" s="15" t="s">
        <v>38</v>
      </c>
      <c r="C305" s="10" t="s">
        <v>14</v>
      </c>
      <c r="D305" s="28">
        <v>1.22</v>
      </c>
      <c r="E305" s="1">
        <v>42.078639988049481</v>
      </c>
      <c r="F305" s="1">
        <f t="shared" si="3"/>
        <v>51.33594078542037</v>
      </c>
      <c r="G305" s="25"/>
    </row>
    <row r="306" spans="1:7" ht="30" x14ac:dyDescent="0.25">
      <c r="A306" s="8">
        <v>2</v>
      </c>
      <c r="B306" s="9" t="s">
        <v>19</v>
      </c>
      <c r="C306" s="10" t="s">
        <v>162</v>
      </c>
      <c r="D306" s="7">
        <v>4.4000000000000004</v>
      </c>
      <c r="E306" s="1">
        <v>55.097743383921383</v>
      </c>
      <c r="F306" s="1">
        <f t="shared" si="3"/>
        <v>242.4300708892541</v>
      </c>
      <c r="G306" s="25"/>
    </row>
    <row r="307" spans="1:7" x14ac:dyDescent="0.25">
      <c r="A307" s="8">
        <v>3</v>
      </c>
      <c r="B307" s="15" t="s">
        <v>44</v>
      </c>
      <c r="C307" s="10" t="s">
        <v>12</v>
      </c>
      <c r="D307" s="20">
        <v>2</v>
      </c>
      <c r="E307" s="1">
        <v>68.854323053701947</v>
      </c>
      <c r="F307" s="1">
        <f t="shared" si="3"/>
        <v>137.70864610740389</v>
      </c>
      <c r="G307" s="25"/>
    </row>
    <row r="308" spans="1:7" x14ac:dyDescent="0.25">
      <c r="A308" s="8">
        <v>4</v>
      </c>
      <c r="B308" s="15" t="s">
        <v>45</v>
      </c>
      <c r="C308" s="10" t="s">
        <v>12</v>
      </c>
      <c r="D308" s="20">
        <v>2</v>
      </c>
      <c r="E308" s="1">
        <v>72.679563223352062</v>
      </c>
      <c r="F308" s="1">
        <f t="shared" si="3"/>
        <v>145.35912644670412</v>
      </c>
      <c r="G308" s="25"/>
    </row>
    <row r="309" spans="1:7" x14ac:dyDescent="0.25">
      <c r="A309" s="8">
        <v>5</v>
      </c>
      <c r="B309" s="15" t="s">
        <v>100</v>
      </c>
      <c r="C309" s="10" t="s">
        <v>12</v>
      </c>
      <c r="D309" s="20">
        <v>2</v>
      </c>
      <c r="E309" s="1">
        <v>52.023266307241471</v>
      </c>
      <c r="F309" s="1">
        <f t="shared" si="3"/>
        <v>104.04653261448294</v>
      </c>
      <c r="G309" s="25"/>
    </row>
    <row r="310" spans="1:7" ht="30" x14ac:dyDescent="0.25">
      <c r="A310" s="8">
        <v>6</v>
      </c>
      <c r="B310" s="15" t="s">
        <v>46</v>
      </c>
      <c r="C310" s="10" t="s">
        <v>12</v>
      </c>
      <c r="D310" s="20">
        <v>2</v>
      </c>
      <c r="E310" s="1">
        <v>189.73191241464534</v>
      </c>
      <c r="F310" s="1">
        <f t="shared" si="3"/>
        <v>379.46382482929067</v>
      </c>
      <c r="G310" s="25"/>
    </row>
    <row r="311" spans="1:7" ht="30" x14ac:dyDescent="0.25">
      <c r="A311" s="8">
        <v>7</v>
      </c>
      <c r="B311" s="15" t="s">
        <v>20</v>
      </c>
      <c r="C311" s="10" t="s">
        <v>21</v>
      </c>
      <c r="D311" s="28">
        <v>0.97</v>
      </c>
      <c r="E311" s="1">
        <v>50.305146797942051</v>
      </c>
      <c r="F311" s="1">
        <f t="shared" ref="F311:F372" si="4">+E311*D311</f>
        <v>48.79599239400379</v>
      </c>
      <c r="G311" s="25"/>
    </row>
    <row r="312" spans="1:7" x14ac:dyDescent="0.25">
      <c r="A312" s="8">
        <v>8</v>
      </c>
      <c r="B312" s="15" t="s">
        <v>40</v>
      </c>
      <c r="C312" s="10" t="s">
        <v>12</v>
      </c>
      <c r="D312" s="20">
        <v>1</v>
      </c>
      <c r="E312" s="1">
        <v>30.601921357200865</v>
      </c>
      <c r="F312" s="1">
        <f t="shared" si="4"/>
        <v>30.601921357200865</v>
      </c>
      <c r="G312" s="25"/>
    </row>
    <row r="313" spans="1:7" x14ac:dyDescent="0.25">
      <c r="A313" s="8">
        <v>9</v>
      </c>
      <c r="B313" s="15" t="s">
        <v>41</v>
      </c>
      <c r="C313" s="10" t="s">
        <v>12</v>
      </c>
      <c r="D313" s="20">
        <v>1</v>
      </c>
      <c r="E313" s="1">
        <v>42.842689900081211</v>
      </c>
      <c r="F313" s="1">
        <f t="shared" si="4"/>
        <v>42.842689900081211</v>
      </c>
      <c r="G313" s="25"/>
    </row>
    <row r="314" spans="1:7" x14ac:dyDescent="0.25">
      <c r="A314" s="8">
        <v>10</v>
      </c>
      <c r="B314" s="15" t="s">
        <v>42</v>
      </c>
      <c r="C314" s="10" t="s">
        <v>12</v>
      </c>
      <c r="D314" s="20">
        <v>1</v>
      </c>
      <c r="E314" s="1">
        <v>32.132017425060901</v>
      </c>
      <c r="F314" s="1">
        <f t="shared" si="4"/>
        <v>32.132017425060901</v>
      </c>
      <c r="G314" s="25"/>
    </row>
    <row r="315" spans="1:7" ht="30" x14ac:dyDescent="0.25">
      <c r="A315" s="8">
        <v>11</v>
      </c>
      <c r="B315" s="15" t="s">
        <v>43</v>
      </c>
      <c r="C315" s="10" t="s">
        <v>12</v>
      </c>
      <c r="D315" s="20">
        <v>1</v>
      </c>
      <c r="E315" s="1">
        <v>126.99797363238359</v>
      </c>
      <c r="F315" s="1">
        <f t="shared" si="4"/>
        <v>126.99797363238359</v>
      </c>
      <c r="G315" s="25"/>
    </row>
    <row r="316" spans="1:7" x14ac:dyDescent="0.25">
      <c r="A316" s="8">
        <v>12</v>
      </c>
      <c r="B316" s="15" t="s">
        <v>47</v>
      </c>
      <c r="C316" s="10" t="s">
        <v>11</v>
      </c>
      <c r="D316" s="17">
        <v>45.6</v>
      </c>
      <c r="E316" s="1">
        <v>0.73291601650496063</v>
      </c>
      <c r="F316" s="1">
        <f t="shared" si="4"/>
        <v>33.420970352626206</v>
      </c>
      <c r="G316" s="25"/>
    </row>
    <row r="317" spans="1:7" x14ac:dyDescent="0.25">
      <c r="A317" s="45">
        <v>13</v>
      </c>
      <c r="B317" s="46" t="s">
        <v>48</v>
      </c>
      <c r="C317" s="47" t="s">
        <v>11</v>
      </c>
      <c r="D317" s="51">
        <v>42</v>
      </c>
      <c r="E317" s="1">
        <v>0.93437532147454705</v>
      </c>
      <c r="F317" s="1">
        <f t="shared" si="4"/>
        <v>39.243763501930978</v>
      </c>
      <c r="G317" s="25"/>
    </row>
    <row r="318" spans="1:7" ht="30" x14ac:dyDescent="0.25">
      <c r="A318" s="45">
        <v>14</v>
      </c>
      <c r="B318" s="13" t="s">
        <v>49</v>
      </c>
      <c r="C318" s="14" t="s">
        <v>15</v>
      </c>
      <c r="D318" s="52">
        <v>8.7999999999999995E-2</v>
      </c>
      <c r="E318" s="1">
        <v>20.483166814517165</v>
      </c>
      <c r="F318" s="1">
        <f t="shared" si="4"/>
        <v>1.8025186796775106</v>
      </c>
      <c r="G318" s="25"/>
    </row>
    <row r="319" spans="1:7" ht="15.75" x14ac:dyDescent="0.25">
      <c r="A319" s="8">
        <v>15</v>
      </c>
      <c r="B319" s="9" t="s">
        <v>163</v>
      </c>
      <c r="C319" s="10" t="s">
        <v>164</v>
      </c>
      <c r="D319" s="7">
        <v>1</v>
      </c>
      <c r="E319" s="1">
        <v>2.0223967890048429</v>
      </c>
      <c r="F319" s="1">
        <f t="shared" si="4"/>
        <v>2.0223967890048429</v>
      </c>
      <c r="G319" s="25"/>
    </row>
    <row r="320" spans="1:7" ht="30" x14ac:dyDescent="0.25">
      <c r="A320" s="26">
        <v>16</v>
      </c>
      <c r="B320" s="15" t="s">
        <v>50</v>
      </c>
      <c r="C320" s="10" t="s">
        <v>13</v>
      </c>
      <c r="D320" s="17">
        <v>25</v>
      </c>
      <c r="E320" s="1">
        <v>1.1451254791660936</v>
      </c>
      <c r="F320" s="1">
        <f t="shared" si="4"/>
        <v>28.628136979152341</v>
      </c>
      <c r="G320" s="25"/>
    </row>
    <row r="321" spans="1:7" ht="19.5" customHeight="1" x14ac:dyDescent="0.25">
      <c r="A321" s="49"/>
      <c r="B321" s="53" t="s">
        <v>165</v>
      </c>
      <c r="C321" s="19"/>
      <c r="D321" s="17"/>
      <c r="E321" s="17"/>
      <c r="F321" s="6">
        <f>SUM(F244:F320)</f>
        <v>6824.3330338003243</v>
      </c>
      <c r="G321" s="6">
        <f>+F321*100/$F$481</f>
        <v>11.475596465494631</v>
      </c>
    </row>
    <row r="322" spans="1:7" ht="28.5" customHeight="1" x14ac:dyDescent="0.25">
      <c r="A322" s="57" t="s">
        <v>166</v>
      </c>
      <c r="B322" s="57"/>
      <c r="C322" s="57"/>
      <c r="D322" s="24"/>
      <c r="E322" s="1"/>
      <c r="F322" s="1"/>
      <c r="G322" s="25"/>
    </row>
    <row r="323" spans="1:7" ht="18.75" customHeight="1" x14ac:dyDescent="0.25">
      <c r="A323" s="58" t="s">
        <v>53</v>
      </c>
      <c r="B323" s="58"/>
      <c r="C323" s="58"/>
      <c r="D323" s="20"/>
      <c r="E323" s="1"/>
      <c r="F323" s="1"/>
      <c r="G323" s="25"/>
    </row>
    <row r="324" spans="1:7" ht="30" x14ac:dyDescent="0.25">
      <c r="A324" s="26">
        <v>1</v>
      </c>
      <c r="B324" s="15" t="s">
        <v>31</v>
      </c>
      <c r="C324" s="10" t="s">
        <v>32</v>
      </c>
      <c r="D324" s="20">
        <v>160</v>
      </c>
      <c r="E324" s="1">
        <v>0.95194029825831794</v>
      </c>
      <c r="F324" s="1">
        <f t="shared" si="4"/>
        <v>152.31044772133086</v>
      </c>
      <c r="G324" s="25"/>
    </row>
    <row r="325" spans="1:7" ht="30" x14ac:dyDescent="0.25">
      <c r="A325" s="26">
        <v>2</v>
      </c>
      <c r="B325" s="15" t="s">
        <v>33</v>
      </c>
      <c r="C325" s="10" t="s">
        <v>14</v>
      </c>
      <c r="D325" s="20">
        <v>18</v>
      </c>
      <c r="E325" s="1">
        <v>6.3941117948966077</v>
      </c>
      <c r="F325" s="1">
        <f t="shared" si="4"/>
        <v>115.09401230813894</v>
      </c>
      <c r="G325" s="25"/>
    </row>
    <row r="326" spans="1:7" ht="30" x14ac:dyDescent="0.25">
      <c r="A326" s="26">
        <v>3</v>
      </c>
      <c r="B326" s="15" t="s">
        <v>70</v>
      </c>
      <c r="C326" s="10" t="s">
        <v>32</v>
      </c>
      <c r="D326" s="20">
        <v>8</v>
      </c>
      <c r="E326" s="1">
        <v>15.622726756603052</v>
      </c>
      <c r="F326" s="1">
        <f t="shared" si="4"/>
        <v>124.98181405282442</v>
      </c>
      <c r="G326" s="25"/>
    </row>
    <row r="327" spans="1:7" ht="30" x14ac:dyDescent="0.25">
      <c r="A327" s="26">
        <v>4</v>
      </c>
      <c r="B327" s="15" t="s">
        <v>69</v>
      </c>
      <c r="C327" s="10" t="s">
        <v>14</v>
      </c>
      <c r="D327" s="17">
        <v>11</v>
      </c>
      <c r="E327" s="1">
        <v>1.2841056910114406</v>
      </c>
      <c r="F327" s="1">
        <f t="shared" si="4"/>
        <v>14.125162601125846</v>
      </c>
      <c r="G327" s="25"/>
    </row>
    <row r="328" spans="1:7" ht="30" x14ac:dyDescent="0.25">
      <c r="A328" s="26">
        <v>5</v>
      </c>
      <c r="B328" s="15" t="s">
        <v>34</v>
      </c>
      <c r="C328" s="10" t="s">
        <v>14</v>
      </c>
      <c r="D328" s="20">
        <v>57</v>
      </c>
      <c r="E328" s="1">
        <v>1.5901860387118067</v>
      </c>
      <c r="F328" s="1">
        <f t="shared" si="4"/>
        <v>90.640604206572988</v>
      </c>
      <c r="G328" s="25"/>
    </row>
    <row r="329" spans="1:7" x14ac:dyDescent="0.25">
      <c r="A329" s="26">
        <v>6</v>
      </c>
      <c r="B329" s="15" t="s">
        <v>71</v>
      </c>
      <c r="C329" s="10" t="s">
        <v>27</v>
      </c>
      <c r="D329" s="17">
        <v>125.4</v>
      </c>
      <c r="E329" s="1">
        <v>1.8389105590115562</v>
      </c>
      <c r="F329" s="1">
        <f t="shared" si="4"/>
        <v>230.59938410004915</v>
      </c>
      <c r="G329" s="25"/>
    </row>
    <row r="330" spans="1:7" ht="30" x14ac:dyDescent="0.25">
      <c r="A330" s="26">
        <v>7</v>
      </c>
      <c r="B330" s="15" t="s">
        <v>16</v>
      </c>
      <c r="C330" s="10" t="s">
        <v>14</v>
      </c>
      <c r="D330" s="20">
        <v>13</v>
      </c>
      <c r="E330" s="1">
        <v>7.6729341538759295</v>
      </c>
      <c r="F330" s="1">
        <f t="shared" si="4"/>
        <v>99.748144000387086</v>
      </c>
      <c r="G330" s="25"/>
    </row>
    <row r="331" spans="1:7" ht="30" x14ac:dyDescent="0.25">
      <c r="A331" s="26">
        <v>8</v>
      </c>
      <c r="B331" s="15" t="s">
        <v>18</v>
      </c>
      <c r="C331" s="10" t="s">
        <v>21</v>
      </c>
      <c r="D331" s="20">
        <v>13</v>
      </c>
      <c r="E331" s="1">
        <v>7.9826982081948339</v>
      </c>
      <c r="F331" s="1">
        <f t="shared" si="4"/>
        <v>103.77507670653284</v>
      </c>
      <c r="G331" s="25"/>
    </row>
    <row r="332" spans="1:7" ht="18" x14ac:dyDescent="0.25">
      <c r="A332" s="26">
        <v>9</v>
      </c>
      <c r="B332" s="9" t="s">
        <v>35</v>
      </c>
      <c r="C332" s="10" t="s">
        <v>14</v>
      </c>
      <c r="D332" s="44">
        <v>41</v>
      </c>
      <c r="E332" s="1">
        <v>7.9826982081948339</v>
      </c>
      <c r="F332" s="1">
        <f t="shared" si="4"/>
        <v>327.29062653598817</v>
      </c>
      <c r="G332" s="25"/>
    </row>
    <row r="333" spans="1:7" ht="30" x14ac:dyDescent="0.25">
      <c r="A333" s="26">
        <v>10</v>
      </c>
      <c r="B333" s="16" t="s">
        <v>73</v>
      </c>
      <c r="C333" s="19" t="s">
        <v>14</v>
      </c>
      <c r="D333" s="44">
        <v>197</v>
      </c>
      <c r="E333" s="1">
        <v>0.51769245959951782</v>
      </c>
      <c r="F333" s="1">
        <f t="shared" si="4"/>
        <v>101.98541454110502</v>
      </c>
      <c r="G333" s="25"/>
    </row>
    <row r="334" spans="1:7" ht="22.5" customHeight="1" x14ac:dyDescent="0.25">
      <c r="A334" s="58" t="s">
        <v>54</v>
      </c>
      <c r="B334" s="58"/>
      <c r="C334" s="58"/>
      <c r="D334" s="17"/>
      <c r="E334" s="1"/>
      <c r="F334" s="1"/>
      <c r="G334" s="25"/>
    </row>
    <row r="335" spans="1:7" ht="30" x14ac:dyDescent="0.25">
      <c r="A335" s="8">
        <v>1</v>
      </c>
      <c r="B335" s="15" t="s">
        <v>128</v>
      </c>
      <c r="C335" s="10" t="s">
        <v>17</v>
      </c>
      <c r="D335" s="11">
        <v>8</v>
      </c>
      <c r="E335" s="1">
        <v>15.716791795399159</v>
      </c>
      <c r="F335" s="1">
        <f t="shared" si="4"/>
        <v>125.73433436319327</v>
      </c>
      <c r="G335" s="25"/>
    </row>
    <row r="336" spans="1:7" ht="30" x14ac:dyDescent="0.25">
      <c r="A336" s="8">
        <v>2</v>
      </c>
      <c r="B336" s="15" t="s">
        <v>130</v>
      </c>
      <c r="C336" s="10" t="s">
        <v>17</v>
      </c>
      <c r="D336" s="11">
        <v>2</v>
      </c>
      <c r="E336" s="1">
        <v>4.8807256443626281</v>
      </c>
      <c r="F336" s="1">
        <f t="shared" si="4"/>
        <v>9.7614512887252562</v>
      </c>
      <c r="G336" s="25"/>
    </row>
    <row r="337" spans="1:7" ht="30" x14ac:dyDescent="0.25">
      <c r="A337" s="8">
        <v>3</v>
      </c>
      <c r="B337" s="15" t="s">
        <v>167</v>
      </c>
      <c r="C337" s="10" t="s">
        <v>17</v>
      </c>
      <c r="D337" s="11">
        <v>1</v>
      </c>
      <c r="E337" s="1">
        <v>2.6014812879065321</v>
      </c>
      <c r="F337" s="1">
        <f t="shared" si="4"/>
        <v>2.6014812879065321</v>
      </c>
      <c r="G337" s="25"/>
    </row>
    <row r="338" spans="1:7" ht="45" x14ac:dyDescent="0.25">
      <c r="A338" s="8">
        <v>4</v>
      </c>
      <c r="B338" s="15" t="s">
        <v>132</v>
      </c>
      <c r="C338" s="10" t="s">
        <v>17</v>
      </c>
      <c r="D338" s="11">
        <v>50</v>
      </c>
      <c r="E338" s="1">
        <v>2.2167048590591896</v>
      </c>
      <c r="F338" s="1">
        <f t="shared" si="4"/>
        <v>110.83524295295948</v>
      </c>
      <c r="G338" s="25"/>
    </row>
    <row r="339" spans="1:7" ht="45" x14ac:dyDescent="0.25">
      <c r="A339" s="8">
        <v>5</v>
      </c>
      <c r="B339" s="15" t="s">
        <v>133</v>
      </c>
      <c r="C339" s="10" t="s">
        <v>17</v>
      </c>
      <c r="D339" s="11">
        <v>127</v>
      </c>
      <c r="E339" s="1">
        <v>0.92751442004257689</v>
      </c>
      <c r="F339" s="1">
        <f t="shared" si="4"/>
        <v>117.79433134540727</v>
      </c>
      <c r="G339" s="25"/>
    </row>
    <row r="340" spans="1:7" x14ac:dyDescent="0.25">
      <c r="A340" s="8">
        <v>6</v>
      </c>
      <c r="B340" s="9" t="s">
        <v>227</v>
      </c>
      <c r="C340" s="10" t="s">
        <v>7</v>
      </c>
      <c r="D340" s="11">
        <v>177</v>
      </c>
      <c r="E340" s="1">
        <v>0.15300960678600434</v>
      </c>
      <c r="F340" s="1">
        <f t="shared" si="4"/>
        <v>27.082700401122768</v>
      </c>
      <c r="G340" s="25"/>
    </row>
    <row r="341" spans="1:7" x14ac:dyDescent="0.25">
      <c r="A341" s="8">
        <v>7</v>
      </c>
      <c r="B341" s="15" t="s">
        <v>135</v>
      </c>
      <c r="C341" s="10" t="s">
        <v>12</v>
      </c>
      <c r="D341" s="18">
        <v>1</v>
      </c>
      <c r="E341" s="1">
        <v>45.493117670142325</v>
      </c>
      <c r="F341" s="1">
        <f t="shared" si="4"/>
        <v>45.493117670142325</v>
      </c>
      <c r="G341" s="25"/>
    </row>
    <row r="342" spans="1:7" x14ac:dyDescent="0.25">
      <c r="A342" s="8">
        <v>8</v>
      </c>
      <c r="B342" s="15" t="s">
        <v>168</v>
      </c>
      <c r="C342" s="10" t="s">
        <v>12</v>
      </c>
      <c r="D342" s="18">
        <v>1</v>
      </c>
      <c r="E342" s="1">
        <v>29.28167958054398</v>
      </c>
      <c r="F342" s="1">
        <f t="shared" si="4"/>
        <v>29.28167958054398</v>
      </c>
      <c r="G342" s="25"/>
    </row>
    <row r="343" spans="1:7" ht="30" x14ac:dyDescent="0.25">
      <c r="A343" s="8">
        <v>9</v>
      </c>
      <c r="B343" s="15" t="s">
        <v>137</v>
      </c>
      <c r="C343" s="10" t="s">
        <v>12</v>
      </c>
      <c r="D343" s="18">
        <v>2</v>
      </c>
      <c r="E343" s="1">
        <v>9.0812503409042584</v>
      </c>
      <c r="F343" s="1">
        <f t="shared" si="4"/>
        <v>18.162500681808517</v>
      </c>
      <c r="G343" s="25"/>
    </row>
    <row r="344" spans="1:7" ht="30" x14ac:dyDescent="0.25">
      <c r="A344" s="8">
        <v>10</v>
      </c>
      <c r="B344" s="15" t="s">
        <v>169</v>
      </c>
      <c r="C344" s="10" t="s">
        <v>12</v>
      </c>
      <c r="D344" s="18">
        <v>2</v>
      </c>
      <c r="E344" s="1">
        <v>6.255281283907415</v>
      </c>
      <c r="F344" s="1">
        <f t="shared" si="4"/>
        <v>12.51056256781483</v>
      </c>
      <c r="G344" s="25"/>
    </row>
    <row r="345" spans="1:7" ht="30" x14ac:dyDescent="0.25">
      <c r="A345" s="8">
        <v>11</v>
      </c>
      <c r="B345" s="15" t="s">
        <v>170</v>
      </c>
      <c r="C345" s="10" t="s">
        <v>15</v>
      </c>
      <c r="D345" s="55">
        <v>4.1999999999999997E-3</v>
      </c>
      <c r="E345" s="1">
        <v>1288.2352450742403</v>
      </c>
      <c r="F345" s="1">
        <f t="shared" si="4"/>
        <v>5.4105880293118087</v>
      </c>
      <c r="G345" s="25"/>
    </row>
    <row r="346" spans="1:7" x14ac:dyDescent="0.25">
      <c r="A346" s="8">
        <v>12</v>
      </c>
      <c r="B346" s="15" t="s">
        <v>140</v>
      </c>
      <c r="C346" s="10" t="s">
        <v>12</v>
      </c>
      <c r="D346" s="18">
        <v>1</v>
      </c>
      <c r="E346" s="1">
        <v>2.9071825289340816</v>
      </c>
      <c r="F346" s="1">
        <f t="shared" si="4"/>
        <v>2.9071825289340816</v>
      </c>
      <c r="G346" s="25"/>
    </row>
    <row r="347" spans="1:7" x14ac:dyDescent="0.25">
      <c r="A347" s="8">
        <v>13</v>
      </c>
      <c r="B347" s="15" t="s">
        <v>171</v>
      </c>
      <c r="C347" s="10" t="s">
        <v>12</v>
      </c>
      <c r="D347" s="18">
        <v>1</v>
      </c>
      <c r="E347" s="1">
        <v>2.4481537085760694</v>
      </c>
      <c r="F347" s="1">
        <f t="shared" si="4"/>
        <v>2.4481537085760694</v>
      </c>
      <c r="G347" s="25"/>
    </row>
    <row r="348" spans="1:7" x14ac:dyDescent="0.25">
      <c r="A348" s="8">
        <v>14</v>
      </c>
      <c r="B348" s="15" t="s">
        <v>172</v>
      </c>
      <c r="C348" s="10" t="s">
        <v>12</v>
      </c>
      <c r="D348" s="18">
        <v>1</v>
      </c>
      <c r="E348" s="1">
        <v>5.3553362375101514</v>
      </c>
      <c r="F348" s="1">
        <f t="shared" si="4"/>
        <v>5.3553362375101514</v>
      </c>
      <c r="G348" s="25"/>
    </row>
    <row r="349" spans="1:7" ht="30" x14ac:dyDescent="0.25">
      <c r="A349" s="8">
        <v>15</v>
      </c>
      <c r="B349" s="15" t="s">
        <v>145</v>
      </c>
      <c r="C349" s="10" t="s">
        <v>12</v>
      </c>
      <c r="D349" s="18">
        <v>2</v>
      </c>
      <c r="E349" s="1">
        <v>30.705768721260331</v>
      </c>
      <c r="F349" s="1">
        <f t="shared" si="4"/>
        <v>61.411537442520661</v>
      </c>
      <c r="G349" s="25"/>
    </row>
    <row r="350" spans="1:7" ht="30" x14ac:dyDescent="0.25">
      <c r="A350" s="8">
        <v>16</v>
      </c>
      <c r="B350" s="15" t="s">
        <v>173</v>
      </c>
      <c r="C350" s="10" t="s">
        <v>12</v>
      </c>
      <c r="D350" s="18">
        <v>1</v>
      </c>
      <c r="E350" s="1">
        <v>14.124117633861042</v>
      </c>
      <c r="F350" s="1">
        <f t="shared" si="4"/>
        <v>14.124117633861042</v>
      </c>
      <c r="G350" s="25"/>
    </row>
    <row r="351" spans="1:7" x14ac:dyDescent="0.25">
      <c r="A351" s="8">
        <v>17</v>
      </c>
      <c r="B351" s="15" t="s">
        <v>146</v>
      </c>
      <c r="C351" s="10" t="s">
        <v>12</v>
      </c>
      <c r="D351" s="18">
        <v>2</v>
      </c>
      <c r="E351" s="1">
        <v>6.7927222656499708</v>
      </c>
      <c r="F351" s="1">
        <f t="shared" si="4"/>
        <v>13.585444531299942</v>
      </c>
      <c r="G351" s="25"/>
    </row>
    <row r="352" spans="1:7" x14ac:dyDescent="0.25">
      <c r="A352" s="8">
        <v>18</v>
      </c>
      <c r="B352" s="15" t="s">
        <v>174</v>
      </c>
      <c r="C352" s="10" t="s">
        <v>12</v>
      </c>
      <c r="D352" s="18">
        <v>1</v>
      </c>
      <c r="E352" s="1">
        <v>2.4494846360889118</v>
      </c>
      <c r="F352" s="1">
        <f t="shared" si="4"/>
        <v>2.4494846360889118</v>
      </c>
      <c r="G352" s="25"/>
    </row>
    <row r="353" spans="1:7" ht="30" x14ac:dyDescent="0.25">
      <c r="A353" s="8">
        <v>19</v>
      </c>
      <c r="B353" s="46" t="s">
        <v>150</v>
      </c>
      <c r="C353" s="47" t="s">
        <v>11</v>
      </c>
      <c r="D353" s="51">
        <v>9.6</v>
      </c>
      <c r="E353" s="1">
        <v>0.80920729822938864</v>
      </c>
      <c r="F353" s="1">
        <f t="shared" si="4"/>
        <v>7.7683900630021308</v>
      </c>
      <c r="G353" s="25"/>
    </row>
    <row r="354" spans="1:7" ht="30" x14ac:dyDescent="0.25">
      <c r="A354" s="8">
        <v>20</v>
      </c>
      <c r="B354" s="15" t="s">
        <v>152</v>
      </c>
      <c r="C354" s="10" t="s">
        <v>13</v>
      </c>
      <c r="D354" s="7">
        <v>0.6</v>
      </c>
      <c r="E354" s="1">
        <v>1.7513903509642426</v>
      </c>
      <c r="F354" s="1">
        <f t="shared" si="4"/>
        <v>1.0508342105785455</v>
      </c>
      <c r="G354" s="25"/>
    </row>
    <row r="355" spans="1:7" ht="30" x14ac:dyDescent="0.25">
      <c r="A355" s="8">
        <v>21</v>
      </c>
      <c r="B355" s="15" t="s">
        <v>175</v>
      </c>
      <c r="C355" s="10" t="s">
        <v>13</v>
      </c>
      <c r="D355" s="7">
        <v>0.2</v>
      </c>
      <c r="E355" s="1">
        <v>1.7513903509642426</v>
      </c>
      <c r="F355" s="1">
        <f t="shared" si="4"/>
        <v>0.35027807019284851</v>
      </c>
      <c r="G355" s="25"/>
    </row>
    <row r="356" spans="1:7" ht="30" x14ac:dyDescent="0.25">
      <c r="A356" s="8">
        <v>22</v>
      </c>
      <c r="B356" s="15" t="s">
        <v>156</v>
      </c>
      <c r="C356" s="10" t="s">
        <v>17</v>
      </c>
      <c r="D356" s="11">
        <v>50</v>
      </c>
      <c r="E356" s="1">
        <v>0.12698463673964452</v>
      </c>
      <c r="F356" s="1">
        <f t="shared" si="4"/>
        <v>6.3492318369822263</v>
      </c>
      <c r="G356" s="25"/>
    </row>
    <row r="357" spans="1:7" ht="30" x14ac:dyDescent="0.25">
      <c r="A357" s="8">
        <v>23</v>
      </c>
      <c r="B357" s="15" t="s">
        <v>176</v>
      </c>
      <c r="C357" s="10" t="s">
        <v>17</v>
      </c>
      <c r="D357" s="11">
        <v>127</v>
      </c>
      <c r="E357" s="1">
        <v>0.1077360282059652</v>
      </c>
      <c r="F357" s="1">
        <f t="shared" si="4"/>
        <v>13.682475582157581</v>
      </c>
      <c r="G357" s="25"/>
    </row>
    <row r="358" spans="1:7" ht="30" x14ac:dyDescent="0.25">
      <c r="A358" s="8">
        <v>24</v>
      </c>
      <c r="B358" s="15" t="s">
        <v>158</v>
      </c>
      <c r="C358" s="10" t="s">
        <v>17</v>
      </c>
      <c r="D358" s="11">
        <v>2</v>
      </c>
      <c r="E358" s="1">
        <v>0.12698463673964452</v>
      </c>
      <c r="F358" s="1">
        <f t="shared" si="4"/>
        <v>0.25396927347928905</v>
      </c>
      <c r="G358" s="25"/>
    </row>
    <row r="359" spans="1:7" ht="30" x14ac:dyDescent="0.25">
      <c r="A359" s="8">
        <v>25</v>
      </c>
      <c r="B359" s="15" t="s">
        <v>177</v>
      </c>
      <c r="C359" s="10" t="s">
        <v>17</v>
      </c>
      <c r="D359" s="11">
        <v>1</v>
      </c>
      <c r="E359" s="1">
        <v>0.1077360282059652</v>
      </c>
      <c r="F359" s="1">
        <f t="shared" si="4"/>
        <v>0.1077360282059652</v>
      </c>
      <c r="G359" s="25"/>
    </row>
    <row r="360" spans="1:7" ht="24" customHeight="1" x14ac:dyDescent="0.25">
      <c r="A360" s="58" t="s">
        <v>178</v>
      </c>
      <c r="B360" s="58"/>
      <c r="C360" s="58"/>
      <c r="D360" s="18"/>
      <c r="E360" s="1"/>
      <c r="F360" s="1"/>
      <c r="G360" s="25"/>
    </row>
    <row r="361" spans="1:7" ht="30.75" customHeight="1" x14ac:dyDescent="0.25">
      <c r="A361" s="58" t="s">
        <v>179</v>
      </c>
      <c r="B361" s="58"/>
      <c r="C361" s="58"/>
      <c r="D361" s="18"/>
      <c r="E361" s="1"/>
      <c r="F361" s="1"/>
      <c r="G361" s="25"/>
    </row>
    <row r="362" spans="1:7" ht="30" x14ac:dyDescent="0.25">
      <c r="A362" s="8">
        <v>1</v>
      </c>
      <c r="B362" s="15" t="s">
        <v>38</v>
      </c>
      <c r="C362" s="10" t="s">
        <v>14</v>
      </c>
      <c r="D362" s="28">
        <v>0.26</v>
      </c>
      <c r="E362" s="1">
        <v>42.078639988049481</v>
      </c>
      <c r="F362" s="1">
        <f t="shared" si="4"/>
        <v>10.940446396892865</v>
      </c>
      <c r="G362" s="25"/>
    </row>
    <row r="363" spans="1:7" ht="30" x14ac:dyDescent="0.25">
      <c r="A363" s="8">
        <v>2</v>
      </c>
      <c r="B363" s="15" t="s">
        <v>20</v>
      </c>
      <c r="C363" s="10" t="s">
        <v>21</v>
      </c>
      <c r="D363" s="28">
        <v>0.97</v>
      </c>
      <c r="E363" s="1">
        <v>50.305146797942051</v>
      </c>
      <c r="F363" s="1">
        <f t="shared" si="4"/>
        <v>48.79599239400379</v>
      </c>
      <c r="G363" s="25"/>
    </row>
    <row r="364" spans="1:7" x14ac:dyDescent="0.25">
      <c r="A364" s="8">
        <v>3</v>
      </c>
      <c r="B364" s="15" t="s">
        <v>40</v>
      </c>
      <c r="C364" s="10" t="s">
        <v>12</v>
      </c>
      <c r="D364" s="20">
        <v>1</v>
      </c>
      <c r="E364" s="1">
        <v>30.601921357200865</v>
      </c>
      <c r="F364" s="1">
        <f t="shared" si="4"/>
        <v>30.601921357200865</v>
      </c>
      <c r="G364" s="25"/>
    </row>
    <row r="365" spans="1:7" x14ac:dyDescent="0.25">
      <c r="A365" s="8">
        <v>4</v>
      </c>
      <c r="B365" s="15" t="s">
        <v>41</v>
      </c>
      <c r="C365" s="10" t="s">
        <v>12</v>
      </c>
      <c r="D365" s="20">
        <v>1</v>
      </c>
      <c r="E365" s="1">
        <v>42.842689900081211</v>
      </c>
      <c r="F365" s="1">
        <f t="shared" si="4"/>
        <v>42.842689900081211</v>
      </c>
      <c r="G365" s="25"/>
    </row>
    <row r="366" spans="1:7" x14ac:dyDescent="0.25">
      <c r="A366" s="8">
        <v>5</v>
      </c>
      <c r="B366" s="15" t="s">
        <v>42</v>
      </c>
      <c r="C366" s="10" t="s">
        <v>12</v>
      </c>
      <c r="D366" s="20">
        <v>1</v>
      </c>
      <c r="E366" s="1">
        <v>32.132017425060901</v>
      </c>
      <c r="F366" s="1">
        <f t="shared" si="4"/>
        <v>32.132017425060901</v>
      </c>
      <c r="G366" s="25"/>
    </row>
    <row r="367" spans="1:7" ht="30" x14ac:dyDescent="0.25">
      <c r="A367" s="8">
        <v>6</v>
      </c>
      <c r="B367" s="15" t="s">
        <v>43</v>
      </c>
      <c r="C367" s="10" t="s">
        <v>12</v>
      </c>
      <c r="D367" s="20">
        <v>1</v>
      </c>
      <c r="E367" s="1">
        <v>126.99797363238359</v>
      </c>
      <c r="F367" s="1">
        <f t="shared" si="4"/>
        <v>126.99797363238359</v>
      </c>
      <c r="G367" s="25"/>
    </row>
    <row r="368" spans="1:7" x14ac:dyDescent="0.25">
      <c r="A368" s="8">
        <v>7</v>
      </c>
      <c r="B368" s="15" t="s">
        <v>47</v>
      </c>
      <c r="C368" s="10" t="s">
        <v>11</v>
      </c>
      <c r="D368" s="17">
        <v>15.2</v>
      </c>
      <c r="E368" s="1">
        <v>0.73291601650496063</v>
      </c>
      <c r="F368" s="1">
        <f t="shared" si="4"/>
        <v>11.140323450875401</v>
      </c>
      <c r="G368" s="25"/>
    </row>
    <row r="369" spans="1:7" x14ac:dyDescent="0.25">
      <c r="A369" s="45">
        <v>8</v>
      </c>
      <c r="B369" s="46" t="s">
        <v>48</v>
      </c>
      <c r="C369" s="47" t="s">
        <v>11</v>
      </c>
      <c r="D369" s="51">
        <v>14</v>
      </c>
      <c r="E369" s="1">
        <v>0.93437532147454705</v>
      </c>
      <c r="F369" s="1">
        <f t="shared" si="4"/>
        <v>13.081254500643659</v>
      </c>
      <c r="G369" s="25"/>
    </row>
    <row r="370" spans="1:7" ht="30" x14ac:dyDescent="0.25">
      <c r="A370" s="45">
        <v>9</v>
      </c>
      <c r="B370" s="13" t="s">
        <v>49</v>
      </c>
      <c r="C370" s="14" t="s">
        <v>15</v>
      </c>
      <c r="D370" s="52">
        <v>2.9000000000000001E-2</v>
      </c>
      <c r="E370" s="1">
        <v>20.483166814517165</v>
      </c>
      <c r="F370" s="1">
        <f t="shared" si="4"/>
        <v>0.59401183762099785</v>
      </c>
      <c r="G370" s="25"/>
    </row>
    <row r="371" spans="1:7" ht="15.75" x14ac:dyDescent="0.25">
      <c r="A371" s="8">
        <v>10</v>
      </c>
      <c r="B371" s="9" t="s">
        <v>163</v>
      </c>
      <c r="C371" s="10" t="s">
        <v>164</v>
      </c>
      <c r="D371" s="7">
        <v>0.2</v>
      </c>
      <c r="E371" s="1">
        <v>2.0223967890048429</v>
      </c>
      <c r="F371" s="1">
        <f t="shared" si="4"/>
        <v>0.40447935780096861</v>
      </c>
      <c r="G371" s="25"/>
    </row>
    <row r="372" spans="1:7" ht="30" x14ac:dyDescent="0.25">
      <c r="A372" s="26">
        <v>11</v>
      </c>
      <c r="B372" s="15" t="s">
        <v>50</v>
      </c>
      <c r="C372" s="10" t="s">
        <v>13</v>
      </c>
      <c r="D372" s="17">
        <v>6</v>
      </c>
      <c r="E372" s="1">
        <v>1.1451254791660936</v>
      </c>
      <c r="F372" s="1">
        <f t="shared" si="4"/>
        <v>6.8707528749965618</v>
      </c>
      <c r="G372" s="25"/>
    </row>
    <row r="373" spans="1:7" ht="24" customHeight="1" x14ac:dyDescent="0.25">
      <c r="A373" s="49"/>
      <c r="B373" s="53" t="s">
        <v>180</v>
      </c>
      <c r="C373" s="19"/>
      <c r="D373" s="17"/>
      <c r="E373" s="17"/>
      <c r="F373" s="6">
        <f>SUM(F324:F372)</f>
        <v>2321.4647118539415</v>
      </c>
      <c r="G373" s="6">
        <f>+F373*100/$F$481</f>
        <v>3.9037063563831169</v>
      </c>
    </row>
    <row r="374" spans="1:7" ht="24.75" customHeight="1" x14ac:dyDescent="0.25">
      <c r="A374" s="57" t="s">
        <v>181</v>
      </c>
      <c r="B374" s="57"/>
      <c r="C374" s="57"/>
      <c r="D374" s="24"/>
      <c r="E374" s="1"/>
      <c r="F374" s="1"/>
      <c r="G374" s="25"/>
    </row>
    <row r="375" spans="1:7" ht="18.75" customHeight="1" x14ac:dyDescent="0.25">
      <c r="A375" s="58" t="s">
        <v>182</v>
      </c>
      <c r="B375" s="58"/>
      <c r="C375" s="58"/>
      <c r="D375" s="20"/>
      <c r="E375" s="1"/>
      <c r="F375" s="1"/>
      <c r="G375" s="25"/>
    </row>
    <row r="376" spans="1:7" ht="30" x14ac:dyDescent="0.25">
      <c r="A376" s="26">
        <v>1</v>
      </c>
      <c r="B376" s="15" t="s">
        <v>31</v>
      </c>
      <c r="C376" s="10" t="s">
        <v>32</v>
      </c>
      <c r="D376" s="20">
        <v>140</v>
      </c>
      <c r="E376" s="1">
        <v>0.95194029825831794</v>
      </c>
      <c r="F376" s="1">
        <f t="shared" ref="F376:F439" si="5">+E376*D376</f>
        <v>133.27164175616451</v>
      </c>
      <c r="G376" s="25"/>
    </row>
    <row r="377" spans="1:7" ht="30" x14ac:dyDescent="0.25">
      <c r="A377" s="26">
        <v>2</v>
      </c>
      <c r="B377" s="15" t="s">
        <v>33</v>
      </c>
      <c r="C377" s="10" t="s">
        <v>14</v>
      </c>
      <c r="D377" s="20">
        <v>16</v>
      </c>
      <c r="E377" s="1">
        <v>6.3941117948966077</v>
      </c>
      <c r="F377" s="1">
        <f t="shared" si="5"/>
        <v>102.30578871834572</v>
      </c>
      <c r="G377" s="25"/>
    </row>
    <row r="378" spans="1:7" ht="30" x14ac:dyDescent="0.25">
      <c r="A378" s="26">
        <v>3</v>
      </c>
      <c r="B378" s="15" t="s">
        <v>70</v>
      </c>
      <c r="C378" s="10" t="s">
        <v>32</v>
      </c>
      <c r="D378" s="20">
        <v>7</v>
      </c>
      <c r="E378" s="1">
        <v>15.622726756603052</v>
      </c>
      <c r="F378" s="1">
        <f t="shared" si="5"/>
        <v>109.35908729622136</v>
      </c>
      <c r="G378" s="25"/>
    </row>
    <row r="379" spans="1:7" ht="30" x14ac:dyDescent="0.25">
      <c r="A379" s="26">
        <v>4</v>
      </c>
      <c r="B379" s="15" t="s">
        <v>69</v>
      </c>
      <c r="C379" s="10" t="s">
        <v>14</v>
      </c>
      <c r="D379" s="17">
        <v>14</v>
      </c>
      <c r="E379" s="1">
        <v>1.2841056910114406</v>
      </c>
      <c r="F379" s="1">
        <f t="shared" si="5"/>
        <v>17.977479674160168</v>
      </c>
      <c r="G379" s="25"/>
    </row>
    <row r="380" spans="1:7" ht="30" x14ac:dyDescent="0.25">
      <c r="A380" s="26">
        <v>5</v>
      </c>
      <c r="B380" s="15" t="s">
        <v>34</v>
      </c>
      <c r="C380" s="10" t="s">
        <v>14</v>
      </c>
      <c r="D380" s="20">
        <v>46</v>
      </c>
      <c r="E380" s="1">
        <v>1.5901860387118067</v>
      </c>
      <c r="F380" s="1">
        <f t="shared" si="5"/>
        <v>73.148557780743104</v>
      </c>
      <c r="G380" s="25"/>
    </row>
    <row r="381" spans="1:7" x14ac:dyDescent="0.25">
      <c r="A381" s="26">
        <v>6</v>
      </c>
      <c r="B381" s="15" t="s">
        <v>71</v>
      </c>
      <c r="C381" s="10" t="s">
        <v>27</v>
      </c>
      <c r="D381" s="17">
        <v>101.2</v>
      </c>
      <c r="E381" s="1">
        <v>1.8389105590115562</v>
      </c>
      <c r="F381" s="1">
        <f t="shared" si="5"/>
        <v>186.0977485719695</v>
      </c>
      <c r="G381" s="25"/>
    </row>
    <row r="382" spans="1:7" ht="30" x14ac:dyDescent="0.25">
      <c r="A382" s="26">
        <v>7</v>
      </c>
      <c r="B382" s="15" t="s">
        <v>16</v>
      </c>
      <c r="C382" s="10" t="s">
        <v>14</v>
      </c>
      <c r="D382" s="20">
        <v>12</v>
      </c>
      <c r="E382" s="1">
        <v>7.6729341538759295</v>
      </c>
      <c r="F382" s="1">
        <f t="shared" si="5"/>
        <v>92.075209846511157</v>
      </c>
      <c r="G382" s="25"/>
    </row>
    <row r="383" spans="1:7" ht="30" x14ac:dyDescent="0.25">
      <c r="A383" s="26">
        <v>8</v>
      </c>
      <c r="B383" s="15" t="s">
        <v>18</v>
      </c>
      <c r="C383" s="10" t="s">
        <v>21</v>
      </c>
      <c r="D383" s="20">
        <v>12</v>
      </c>
      <c r="E383" s="1">
        <v>7.9826982081948339</v>
      </c>
      <c r="F383" s="1">
        <f t="shared" si="5"/>
        <v>95.79237849833801</v>
      </c>
      <c r="G383" s="25"/>
    </row>
    <row r="384" spans="1:7" ht="18" x14ac:dyDescent="0.25">
      <c r="A384" s="26">
        <v>9</v>
      </c>
      <c r="B384" s="9" t="s">
        <v>35</v>
      </c>
      <c r="C384" s="10" t="s">
        <v>14</v>
      </c>
      <c r="D384" s="44">
        <v>34</v>
      </c>
      <c r="E384" s="1">
        <v>7.9826982081948339</v>
      </c>
      <c r="F384" s="1">
        <f t="shared" si="5"/>
        <v>271.41173907862435</v>
      </c>
      <c r="G384" s="25"/>
    </row>
    <row r="385" spans="1:7" ht="30" x14ac:dyDescent="0.25">
      <c r="A385" s="26">
        <v>10</v>
      </c>
      <c r="B385" s="16" t="s">
        <v>73</v>
      </c>
      <c r="C385" s="19" t="s">
        <v>14</v>
      </c>
      <c r="D385" s="44">
        <v>177</v>
      </c>
      <c r="E385" s="1">
        <v>0.51769245959951782</v>
      </c>
      <c r="F385" s="1">
        <f t="shared" si="5"/>
        <v>91.631565349114652</v>
      </c>
      <c r="G385" s="25"/>
    </row>
    <row r="386" spans="1:7" ht="22.5" customHeight="1" x14ac:dyDescent="0.25">
      <c r="A386" s="58" t="s">
        <v>183</v>
      </c>
      <c r="B386" s="58"/>
      <c r="C386" s="58"/>
      <c r="D386" s="17"/>
      <c r="E386" s="1"/>
      <c r="F386" s="1"/>
      <c r="G386" s="25"/>
    </row>
    <row r="387" spans="1:7" ht="45" x14ac:dyDescent="0.25">
      <c r="A387" s="8">
        <v>1</v>
      </c>
      <c r="B387" s="15" t="s">
        <v>133</v>
      </c>
      <c r="C387" s="10" t="s">
        <v>17</v>
      </c>
      <c r="D387" s="11">
        <v>167</v>
      </c>
      <c r="E387" s="1">
        <v>0.92751442004257689</v>
      </c>
      <c r="F387" s="1">
        <f t="shared" si="5"/>
        <v>154.89490814711033</v>
      </c>
      <c r="G387" s="25"/>
    </row>
    <row r="388" spans="1:7" x14ac:dyDescent="0.25">
      <c r="A388" s="8">
        <v>2</v>
      </c>
      <c r="B388" s="9" t="s">
        <v>227</v>
      </c>
      <c r="C388" s="10" t="s">
        <v>7</v>
      </c>
      <c r="D388" s="11">
        <v>167</v>
      </c>
      <c r="E388" s="1">
        <v>0.15300960678600434</v>
      </c>
      <c r="F388" s="1">
        <f t="shared" si="5"/>
        <v>25.552604333262725</v>
      </c>
      <c r="G388" s="25"/>
    </row>
    <row r="389" spans="1:7" x14ac:dyDescent="0.25">
      <c r="A389" s="8">
        <v>3</v>
      </c>
      <c r="B389" s="15" t="s">
        <v>147</v>
      </c>
      <c r="C389" s="10" t="s">
        <v>12</v>
      </c>
      <c r="D389" s="18">
        <v>1</v>
      </c>
      <c r="E389" s="1">
        <v>3.1686297879831322</v>
      </c>
      <c r="F389" s="1">
        <f t="shared" si="5"/>
        <v>3.1686297879831322</v>
      </c>
      <c r="G389" s="25"/>
    </row>
    <row r="390" spans="1:7" x14ac:dyDescent="0.25">
      <c r="A390" s="8">
        <v>4</v>
      </c>
      <c r="B390" s="15" t="s">
        <v>174</v>
      </c>
      <c r="C390" s="10" t="s">
        <v>12</v>
      </c>
      <c r="D390" s="18">
        <v>1</v>
      </c>
      <c r="E390" s="1">
        <v>2.4494846360889118</v>
      </c>
      <c r="F390" s="1">
        <f t="shared" si="5"/>
        <v>2.4494846360889118</v>
      </c>
      <c r="G390" s="25"/>
    </row>
    <row r="391" spans="1:7" ht="30" x14ac:dyDescent="0.25">
      <c r="A391" s="8">
        <v>5</v>
      </c>
      <c r="B391" s="15" t="s">
        <v>176</v>
      </c>
      <c r="C391" s="10" t="s">
        <v>17</v>
      </c>
      <c r="D391" s="11">
        <v>167</v>
      </c>
      <c r="E391" s="1">
        <v>0.1077360282059652</v>
      </c>
      <c r="F391" s="1">
        <f t="shared" si="5"/>
        <v>17.99191671039619</v>
      </c>
      <c r="G391" s="25"/>
    </row>
    <row r="392" spans="1:7" ht="20.25" customHeight="1" x14ac:dyDescent="0.25">
      <c r="A392" s="49"/>
      <c r="B392" s="53" t="s">
        <v>184</v>
      </c>
      <c r="C392" s="19"/>
      <c r="D392" s="17"/>
      <c r="E392" s="17"/>
      <c r="F392" s="6">
        <f>SUM(F376:F391)</f>
        <v>1377.1287401850338</v>
      </c>
      <c r="G392" s="6">
        <f>+F392*100/$F$481</f>
        <v>2.3157389337720948</v>
      </c>
    </row>
    <row r="393" spans="1:7" ht="22.5" customHeight="1" x14ac:dyDescent="0.25">
      <c r="A393" s="57" t="s">
        <v>185</v>
      </c>
      <c r="B393" s="57"/>
      <c r="C393" s="57"/>
      <c r="D393" s="24"/>
      <c r="E393" s="1"/>
      <c r="F393" s="1"/>
      <c r="G393" s="25"/>
    </row>
    <row r="394" spans="1:7" ht="20.25" customHeight="1" x14ac:dyDescent="0.25">
      <c r="A394" s="58" t="s">
        <v>186</v>
      </c>
      <c r="B394" s="58"/>
      <c r="C394" s="58"/>
      <c r="D394" s="20"/>
      <c r="E394" s="1"/>
      <c r="F394" s="1"/>
      <c r="G394" s="25"/>
    </row>
    <row r="395" spans="1:7" x14ac:dyDescent="0.25">
      <c r="A395" s="26">
        <v>1</v>
      </c>
      <c r="B395" s="15" t="s">
        <v>23</v>
      </c>
      <c r="C395" s="10" t="s">
        <v>7</v>
      </c>
      <c r="D395" s="20">
        <v>36</v>
      </c>
      <c r="E395" s="1">
        <v>0.44241803416613884</v>
      </c>
      <c r="F395" s="1">
        <f t="shared" si="5"/>
        <v>15.927049229980998</v>
      </c>
      <c r="G395" s="25"/>
    </row>
    <row r="396" spans="1:7" ht="45.75" x14ac:dyDescent="0.25">
      <c r="A396" s="26">
        <v>2</v>
      </c>
      <c r="B396" s="15" t="s">
        <v>187</v>
      </c>
      <c r="C396" s="10" t="s">
        <v>14</v>
      </c>
      <c r="D396" s="17">
        <v>1.2</v>
      </c>
      <c r="E396" s="1">
        <v>5.9262322542924224</v>
      </c>
      <c r="F396" s="1">
        <f t="shared" si="5"/>
        <v>7.1114787051509065</v>
      </c>
      <c r="G396" s="25"/>
    </row>
    <row r="397" spans="1:7" ht="45" x14ac:dyDescent="0.25">
      <c r="A397" s="26">
        <v>3</v>
      </c>
      <c r="B397" s="15" t="s">
        <v>30</v>
      </c>
      <c r="C397" s="10" t="s">
        <v>14</v>
      </c>
      <c r="D397" s="17">
        <v>4.8</v>
      </c>
      <c r="E397" s="1">
        <v>1.2055778828934285</v>
      </c>
      <c r="F397" s="1">
        <f t="shared" si="5"/>
        <v>5.7867738378884566</v>
      </c>
      <c r="G397" s="25"/>
    </row>
    <row r="398" spans="1:7" ht="30" x14ac:dyDescent="0.25">
      <c r="A398" s="26">
        <v>4</v>
      </c>
      <c r="B398" s="15" t="s">
        <v>68</v>
      </c>
      <c r="C398" s="10" t="s">
        <v>15</v>
      </c>
      <c r="D398" s="28">
        <v>9.1199999999999992</v>
      </c>
      <c r="E398" s="1">
        <v>1.8389105590115562</v>
      </c>
      <c r="F398" s="1">
        <f t="shared" si="5"/>
        <v>16.770864298185391</v>
      </c>
      <c r="G398" s="25"/>
    </row>
    <row r="399" spans="1:7" ht="30" x14ac:dyDescent="0.25">
      <c r="A399" s="26">
        <v>5</v>
      </c>
      <c r="B399" s="15" t="s">
        <v>31</v>
      </c>
      <c r="C399" s="10" t="s">
        <v>32</v>
      </c>
      <c r="D399" s="20">
        <v>80</v>
      </c>
      <c r="E399" s="1">
        <v>0.95194029825831794</v>
      </c>
      <c r="F399" s="1">
        <f t="shared" si="5"/>
        <v>76.15522386066543</v>
      </c>
      <c r="G399" s="25"/>
    </row>
    <row r="400" spans="1:7" ht="30" x14ac:dyDescent="0.25">
      <c r="A400" s="26">
        <v>6</v>
      </c>
      <c r="B400" s="15" t="s">
        <v>33</v>
      </c>
      <c r="C400" s="10" t="s">
        <v>14</v>
      </c>
      <c r="D400" s="20">
        <v>61</v>
      </c>
      <c r="E400" s="1">
        <v>6.3941117948966077</v>
      </c>
      <c r="F400" s="1">
        <f t="shared" si="5"/>
        <v>390.04081948869305</v>
      </c>
      <c r="G400" s="25"/>
    </row>
    <row r="401" spans="1:7" ht="30" x14ac:dyDescent="0.25">
      <c r="A401" s="26">
        <v>7</v>
      </c>
      <c r="B401" s="15" t="s">
        <v>70</v>
      </c>
      <c r="C401" s="10" t="s">
        <v>32</v>
      </c>
      <c r="D401" s="20">
        <v>26</v>
      </c>
      <c r="E401" s="1">
        <v>15.622726756603052</v>
      </c>
      <c r="F401" s="1">
        <f t="shared" si="5"/>
        <v>406.19089567167936</v>
      </c>
      <c r="G401" s="25"/>
    </row>
    <row r="402" spans="1:7" ht="30" x14ac:dyDescent="0.25">
      <c r="A402" s="26">
        <v>8</v>
      </c>
      <c r="B402" s="15" t="s">
        <v>34</v>
      </c>
      <c r="C402" s="10" t="s">
        <v>14</v>
      </c>
      <c r="D402" s="20">
        <v>34</v>
      </c>
      <c r="E402" s="1">
        <v>1.5901860387118067</v>
      </c>
      <c r="F402" s="1">
        <f t="shared" si="5"/>
        <v>54.066325316201429</v>
      </c>
      <c r="G402" s="25"/>
    </row>
    <row r="403" spans="1:7" ht="18" x14ac:dyDescent="0.25">
      <c r="A403" s="26">
        <v>9</v>
      </c>
      <c r="B403" s="15" t="s">
        <v>126</v>
      </c>
      <c r="C403" s="10" t="s">
        <v>14</v>
      </c>
      <c r="D403" s="20">
        <v>21</v>
      </c>
      <c r="E403" s="1">
        <v>0.89392534360005749</v>
      </c>
      <c r="F403" s="1">
        <f t="shared" si="5"/>
        <v>18.772432215601206</v>
      </c>
      <c r="G403" s="25"/>
    </row>
    <row r="404" spans="1:7" x14ac:dyDescent="0.25">
      <c r="A404" s="26">
        <v>10</v>
      </c>
      <c r="B404" s="15" t="s">
        <v>71</v>
      </c>
      <c r="C404" s="10" t="s">
        <v>27</v>
      </c>
      <c r="D404" s="17">
        <v>121</v>
      </c>
      <c r="E404" s="1">
        <v>1.8389105590115562</v>
      </c>
      <c r="F404" s="1">
        <f t="shared" si="5"/>
        <v>222.50817764039829</v>
      </c>
      <c r="G404" s="25"/>
    </row>
    <row r="405" spans="1:7" ht="30" x14ac:dyDescent="0.25">
      <c r="A405" s="26">
        <v>11</v>
      </c>
      <c r="B405" s="15" t="s">
        <v>16</v>
      </c>
      <c r="C405" s="10" t="s">
        <v>14</v>
      </c>
      <c r="D405" s="20">
        <v>6</v>
      </c>
      <c r="E405" s="1">
        <v>7.6729341538759295</v>
      </c>
      <c r="F405" s="1">
        <f t="shared" si="5"/>
        <v>46.037604923255579</v>
      </c>
      <c r="G405" s="25"/>
    </row>
    <row r="406" spans="1:7" ht="30" x14ac:dyDescent="0.25">
      <c r="A406" s="26">
        <v>12</v>
      </c>
      <c r="B406" s="15" t="s">
        <v>18</v>
      </c>
      <c r="C406" s="10" t="s">
        <v>21</v>
      </c>
      <c r="D406" s="20">
        <v>9</v>
      </c>
      <c r="E406" s="1">
        <v>7.9826982081948339</v>
      </c>
      <c r="F406" s="1">
        <f t="shared" si="5"/>
        <v>71.844283873753511</v>
      </c>
      <c r="G406" s="25"/>
    </row>
    <row r="407" spans="1:7" ht="18" x14ac:dyDescent="0.25">
      <c r="A407" s="26">
        <v>13</v>
      </c>
      <c r="B407" s="9" t="s">
        <v>35</v>
      </c>
      <c r="C407" s="10" t="s">
        <v>14</v>
      </c>
      <c r="D407" s="44">
        <v>27</v>
      </c>
      <c r="E407" s="1">
        <v>7.9826982081948339</v>
      </c>
      <c r="F407" s="1">
        <f t="shared" si="5"/>
        <v>215.53285162126051</v>
      </c>
      <c r="G407" s="25"/>
    </row>
    <row r="408" spans="1:7" ht="18" x14ac:dyDescent="0.25">
      <c r="A408" s="26">
        <v>14</v>
      </c>
      <c r="B408" s="15" t="s">
        <v>28</v>
      </c>
      <c r="C408" s="10" t="s">
        <v>14</v>
      </c>
      <c r="D408" s="44">
        <v>13</v>
      </c>
      <c r="E408" s="1">
        <v>5.5670094835376602</v>
      </c>
      <c r="F408" s="1">
        <f t="shared" si="5"/>
        <v>72.371123285989583</v>
      </c>
      <c r="G408" s="25"/>
    </row>
    <row r="409" spans="1:7" ht="30" x14ac:dyDescent="0.25">
      <c r="A409" s="26">
        <v>15</v>
      </c>
      <c r="B409" s="16" t="s">
        <v>72</v>
      </c>
      <c r="C409" s="19" t="s">
        <v>14</v>
      </c>
      <c r="D409" s="44">
        <v>60</v>
      </c>
      <c r="E409" s="1">
        <v>2.6040308813670388</v>
      </c>
      <c r="F409" s="1">
        <f t="shared" si="5"/>
        <v>156.24185288202233</v>
      </c>
      <c r="G409" s="25"/>
    </row>
    <row r="410" spans="1:7" ht="30" x14ac:dyDescent="0.25">
      <c r="A410" s="26">
        <v>16</v>
      </c>
      <c r="B410" s="16" t="s">
        <v>73</v>
      </c>
      <c r="C410" s="19" t="s">
        <v>14</v>
      </c>
      <c r="D410" s="44">
        <v>86</v>
      </c>
      <c r="E410" s="1">
        <v>0.51769245959951782</v>
      </c>
      <c r="F410" s="1">
        <f t="shared" si="5"/>
        <v>44.521551525558536</v>
      </c>
      <c r="G410" s="25"/>
    </row>
    <row r="411" spans="1:7" ht="30" x14ac:dyDescent="0.25">
      <c r="A411" s="45">
        <v>17</v>
      </c>
      <c r="B411" s="46" t="s">
        <v>24</v>
      </c>
      <c r="C411" s="47" t="s">
        <v>13</v>
      </c>
      <c r="D411" s="48">
        <v>24</v>
      </c>
      <c r="E411" s="1">
        <v>1.7670515686260824</v>
      </c>
      <c r="F411" s="1">
        <f t="shared" si="5"/>
        <v>42.409237647025975</v>
      </c>
      <c r="G411" s="25"/>
    </row>
    <row r="412" spans="1:7" ht="30" x14ac:dyDescent="0.25">
      <c r="A412" s="26">
        <v>18</v>
      </c>
      <c r="B412" s="15" t="s">
        <v>25</v>
      </c>
      <c r="C412" s="10" t="s">
        <v>13</v>
      </c>
      <c r="D412" s="20">
        <v>24</v>
      </c>
      <c r="E412" s="1">
        <v>5.8123079545105343</v>
      </c>
      <c r="F412" s="1">
        <f t="shared" si="5"/>
        <v>139.49539090825283</v>
      </c>
      <c r="G412" s="25"/>
    </row>
    <row r="413" spans="1:7" ht="30" x14ac:dyDescent="0.25">
      <c r="A413" s="26">
        <v>19</v>
      </c>
      <c r="B413" s="15" t="s">
        <v>26</v>
      </c>
      <c r="C413" s="10" t="s">
        <v>13</v>
      </c>
      <c r="D413" s="20">
        <v>24</v>
      </c>
      <c r="E413" s="1">
        <v>4.2861006435707107</v>
      </c>
      <c r="F413" s="1">
        <f t="shared" si="5"/>
        <v>102.86641544569706</v>
      </c>
      <c r="G413" s="25"/>
    </row>
    <row r="414" spans="1:7" ht="21" customHeight="1" x14ac:dyDescent="0.25">
      <c r="A414" s="58" t="s">
        <v>188</v>
      </c>
      <c r="B414" s="58"/>
      <c r="C414" s="58"/>
      <c r="D414" s="17"/>
      <c r="E414" s="1"/>
      <c r="F414" s="1"/>
      <c r="G414" s="25"/>
    </row>
    <row r="415" spans="1:7" ht="30" x14ac:dyDescent="0.25">
      <c r="A415" s="8">
        <v>1</v>
      </c>
      <c r="B415" s="15" t="s">
        <v>189</v>
      </c>
      <c r="C415" s="10" t="s">
        <v>17</v>
      </c>
      <c r="D415" s="11">
        <v>8</v>
      </c>
      <c r="E415" s="1">
        <v>9.4054659186388072</v>
      </c>
      <c r="F415" s="1">
        <f t="shared" si="5"/>
        <v>75.243727349110458</v>
      </c>
      <c r="G415" s="25"/>
    </row>
    <row r="416" spans="1:7" ht="30" x14ac:dyDescent="0.25">
      <c r="A416" s="8">
        <v>2</v>
      </c>
      <c r="B416" s="15" t="s">
        <v>131</v>
      </c>
      <c r="C416" s="10" t="s">
        <v>17</v>
      </c>
      <c r="D416" s="11">
        <v>50</v>
      </c>
      <c r="E416" s="1">
        <v>2.9832402568376133</v>
      </c>
      <c r="F416" s="1">
        <f t="shared" si="5"/>
        <v>149.16201284188065</v>
      </c>
      <c r="G416" s="25"/>
    </row>
    <row r="417" spans="1:7" ht="45" x14ac:dyDescent="0.25">
      <c r="A417" s="8">
        <v>3</v>
      </c>
      <c r="B417" s="15" t="s">
        <v>190</v>
      </c>
      <c r="C417" s="10" t="s">
        <v>17</v>
      </c>
      <c r="D417" s="11">
        <v>109</v>
      </c>
      <c r="E417" s="1">
        <v>1.2829557366064648</v>
      </c>
      <c r="F417" s="1">
        <f t="shared" si="5"/>
        <v>139.84217529010465</v>
      </c>
      <c r="G417" s="25"/>
    </row>
    <row r="418" spans="1:7" ht="45" x14ac:dyDescent="0.25">
      <c r="A418" s="8">
        <v>4</v>
      </c>
      <c r="B418" s="15" t="s">
        <v>191</v>
      </c>
      <c r="C418" s="10" t="s">
        <v>17</v>
      </c>
      <c r="D418" s="11">
        <v>12</v>
      </c>
      <c r="E418" s="1">
        <v>0.60298104404946162</v>
      </c>
      <c r="F418" s="1">
        <f t="shared" si="5"/>
        <v>7.2357725285935395</v>
      </c>
      <c r="G418" s="25"/>
    </row>
    <row r="419" spans="1:7" ht="45" x14ac:dyDescent="0.25">
      <c r="A419" s="8">
        <v>5</v>
      </c>
      <c r="B419" s="15" t="s">
        <v>192</v>
      </c>
      <c r="C419" s="10" t="s">
        <v>17</v>
      </c>
      <c r="D419" s="11">
        <v>24</v>
      </c>
      <c r="E419" s="1">
        <v>0.52571119262252952</v>
      </c>
      <c r="F419" s="1">
        <f t="shared" si="5"/>
        <v>12.617068622940709</v>
      </c>
      <c r="G419" s="25"/>
    </row>
    <row r="420" spans="1:7" x14ac:dyDescent="0.25">
      <c r="A420" s="8">
        <v>6</v>
      </c>
      <c r="B420" s="9" t="s">
        <v>227</v>
      </c>
      <c r="C420" s="10" t="s">
        <v>7</v>
      </c>
      <c r="D420" s="11">
        <v>145</v>
      </c>
      <c r="E420" s="1">
        <v>0.15300960678600434</v>
      </c>
      <c r="F420" s="1">
        <f t="shared" si="5"/>
        <v>22.186392983970627</v>
      </c>
      <c r="G420" s="25"/>
    </row>
    <row r="421" spans="1:7" x14ac:dyDescent="0.25">
      <c r="A421" s="8">
        <v>7</v>
      </c>
      <c r="B421" s="15" t="s">
        <v>193</v>
      </c>
      <c r="C421" s="10" t="s">
        <v>12</v>
      </c>
      <c r="D421" s="18">
        <v>6</v>
      </c>
      <c r="E421" s="1">
        <v>35.443376445816376</v>
      </c>
      <c r="F421" s="1">
        <f t="shared" si="5"/>
        <v>212.66025867489827</v>
      </c>
      <c r="G421" s="25"/>
    </row>
    <row r="422" spans="1:7" ht="30" x14ac:dyDescent="0.25">
      <c r="A422" s="8">
        <v>8</v>
      </c>
      <c r="B422" s="15" t="s">
        <v>194</v>
      </c>
      <c r="C422" s="10" t="s">
        <v>12</v>
      </c>
      <c r="D422" s="18">
        <v>12</v>
      </c>
      <c r="E422" s="1">
        <v>5.4902332499773951</v>
      </c>
      <c r="F422" s="1">
        <f t="shared" si="5"/>
        <v>65.882798999728749</v>
      </c>
      <c r="G422" s="25"/>
    </row>
    <row r="423" spans="1:7" ht="30" x14ac:dyDescent="0.25">
      <c r="A423" s="8">
        <v>9</v>
      </c>
      <c r="B423" s="15" t="s">
        <v>195</v>
      </c>
      <c r="C423" s="10" t="s">
        <v>15</v>
      </c>
      <c r="D423" s="55">
        <v>4.3E-3</v>
      </c>
      <c r="E423" s="1">
        <v>1288.2352450742403</v>
      </c>
      <c r="F423" s="1">
        <f t="shared" si="5"/>
        <v>5.5394115538192334</v>
      </c>
      <c r="G423" s="25"/>
    </row>
    <row r="424" spans="1:7" x14ac:dyDescent="0.25">
      <c r="A424" s="8">
        <v>10</v>
      </c>
      <c r="B424" s="15" t="s">
        <v>196</v>
      </c>
      <c r="C424" s="10" t="s">
        <v>12</v>
      </c>
      <c r="D424" s="18">
        <v>3</v>
      </c>
      <c r="E424" s="1">
        <v>3.0601921357200865</v>
      </c>
      <c r="F424" s="1">
        <f t="shared" si="5"/>
        <v>9.1805764071602596</v>
      </c>
      <c r="G424" s="25"/>
    </row>
    <row r="425" spans="1:7" x14ac:dyDescent="0.25">
      <c r="A425" s="8">
        <v>11</v>
      </c>
      <c r="B425" s="15" t="s">
        <v>197</v>
      </c>
      <c r="C425" s="10" t="s">
        <v>12</v>
      </c>
      <c r="D425" s="18">
        <v>1</v>
      </c>
      <c r="E425" s="1">
        <v>2.1421344950040604</v>
      </c>
      <c r="F425" s="1">
        <f t="shared" si="5"/>
        <v>2.1421344950040604</v>
      </c>
      <c r="G425" s="25"/>
    </row>
    <row r="426" spans="1:7" x14ac:dyDescent="0.25">
      <c r="A426" s="8">
        <v>12</v>
      </c>
      <c r="B426" s="15" t="s">
        <v>143</v>
      </c>
      <c r="C426" s="10" t="s">
        <v>12</v>
      </c>
      <c r="D426" s="18">
        <v>2</v>
      </c>
      <c r="E426" s="1">
        <v>1.1475720508950322</v>
      </c>
      <c r="F426" s="1">
        <f t="shared" si="5"/>
        <v>2.2951441017900645</v>
      </c>
      <c r="G426" s="25"/>
    </row>
    <row r="427" spans="1:7" x14ac:dyDescent="0.25">
      <c r="A427" s="8">
        <v>13</v>
      </c>
      <c r="B427" s="15" t="s">
        <v>198</v>
      </c>
      <c r="C427" s="10" t="s">
        <v>12</v>
      </c>
      <c r="D427" s="18">
        <v>2</v>
      </c>
      <c r="E427" s="1">
        <v>3.1686297879831322</v>
      </c>
      <c r="F427" s="1">
        <f t="shared" si="5"/>
        <v>6.3372595759662644</v>
      </c>
      <c r="G427" s="25"/>
    </row>
    <row r="428" spans="1:7" x14ac:dyDescent="0.25">
      <c r="A428" s="8">
        <v>14</v>
      </c>
      <c r="B428" s="15" t="s">
        <v>199</v>
      </c>
      <c r="C428" s="10" t="s">
        <v>12</v>
      </c>
      <c r="D428" s="18">
        <v>1</v>
      </c>
      <c r="E428" s="1">
        <v>3.4593480408765407</v>
      </c>
      <c r="F428" s="1">
        <f t="shared" si="5"/>
        <v>3.4593480408765407</v>
      </c>
      <c r="G428" s="25"/>
    </row>
    <row r="429" spans="1:7" x14ac:dyDescent="0.25">
      <c r="A429" s="8">
        <v>15</v>
      </c>
      <c r="B429" s="15" t="s">
        <v>200</v>
      </c>
      <c r="C429" s="10" t="s">
        <v>12</v>
      </c>
      <c r="D429" s="18">
        <v>2</v>
      </c>
      <c r="E429" s="1">
        <v>2.3117759899815078</v>
      </c>
      <c r="F429" s="1">
        <f t="shared" si="5"/>
        <v>4.6235519799630156</v>
      </c>
      <c r="G429" s="25"/>
    </row>
    <row r="430" spans="1:7" x14ac:dyDescent="0.25">
      <c r="A430" s="8">
        <v>16</v>
      </c>
      <c r="B430" s="15" t="s">
        <v>201</v>
      </c>
      <c r="C430" s="10" t="s">
        <v>12</v>
      </c>
      <c r="D430" s="18">
        <v>1</v>
      </c>
      <c r="E430" s="1">
        <v>2.3117759899815078</v>
      </c>
      <c r="F430" s="1">
        <f t="shared" si="5"/>
        <v>2.3117759899815078</v>
      </c>
      <c r="G430" s="25"/>
    </row>
    <row r="431" spans="1:7" x14ac:dyDescent="0.25">
      <c r="A431" s="8">
        <v>17</v>
      </c>
      <c r="B431" s="15" t="s">
        <v>202</v>
      </c>
      <c r="C431" s="10" t="s">
        <v>12</v>
      </c>
      <c r="D431" s="18">
        <v>2</v>
      </c>
      <c r="E431" s="1">
        <v>1.7609414055518924</v>
      </c>
      <c r="F431" s="1">
        <f t="shared" si="5"/>
        <v>3.5218828111037848</v>
      </c>
      <c r="G431" s="25"/>
    </row>
    <row r="432" spans="1:7" ht="30" x14ac:dyDescent="0.25">
      <c r="A432" s="8">
        <v>18</v>
      </c>
      <c r="B432" s="9" t="s">
        <v>203</v>
      </c>
      <c r="C432" s="10" t="s">
        <v>12</v>
      </c>
      <c r="D432" s="11">
        <v>1</v>
      </c>
      <c r="E432" s="1">
        <v>5.9091680030221356</v>
      </c>
      <c r="F432" s="1">
        <f t="shared" si="5"/>
        <v>5.9091680030221356</v>
      </c>
      <c r="G432" s="25"/>
    </row>
    <row r="433" spans="1:7" x14ac:dyDescent="0.25">
      <c r="A433" s="8">
        <v>19</v>
      </c>
      <c r="B433" s="9" t="s">
        <v>204</v>
      </c>
      <c r="C433" s="10" t="s">
        <v>12</v>
      </c>
      <c r="D433" s="11">
        <v>2</v>
      </c>
      <c r="E433" s="1">
        <v>1.6997375628374907</v>
      </c>
      <c r="F433" s="1">
        <f t="shared" si="5"/>
        <v>3.3994751256749813</v>
      </c>
      <c r="G433" s="25"/>
    </row>
    <row r="434" spans="1:7" ht="30" x14ac:dyDescent="0.25">
      <c r="A434" s="8">
        <v>20</v>
      </c>
      <c r="B434" s="9" t="s">
        <v>205</v>
      </c>
      <c r="C434" s="10" t="s">
        <v>12</v>
      </c>
      <c r="D434" s="11">
        <v>3</v>
      </c>
      <c r="E434" s="1">
        <v>5.144119969092114</v>
      </c>
      <c r="F434" s="1">
        <f t="shared" si="5"/>
        <v>15.432359907276343</v>
      </c>
      <c r="G434" s="25"/>
    </row>
    <row r="435" spans="1:7" x14ac:dyDescent="0.25">
      <c r="A435" s="8">
        <v>21</v>
      </c>
      <c r="B435" s="9" t="s">
        <v>206</v>
      </c>
      <c r="C435" s="10" t="s">
        <v>12</v>
      </c>
      <c r="D435" s="11">
        <v>6</v>
      </c>
      <c r="E435" s="1">
        <v>1.7762423662304927</v>
      </c>
      <c r="F435" s="1">
        <f t="shared" si="5"/>
        <v>10.657454197382956</v>
      </c>
      <c r="G435" s="25"/>
    </row>
    <row r="436" spans="1:7" ht="30" x14ac:dyDescent="0.25">
      <c r="A436" s="8">
        <v>22</v>
      </c>
      <c r="B436" s="46" t="s">
        <v>207</v>
      </c>
      <c r="C436" s="47" t="s">
        <v>11</v>
      </c>
      <c r="D436" s="51">
        <v>28.8</v>
      </c>
      <c r="E436" s="1">
        <v>0.80920729822938864</v>
      </c>
      <c r="F436" s="1">
        <f t="shared" si="5"/>
        <v>23.305170189006393</v>
      </c>
      <c r="G436" s="25"/>
    </row>
    <row r="437" spans="1:7" ht="30" x14ac:dyDescent="0.25">
      <c r="A437" s="8">
        <v>23</v>
      </c>
      <c r="B437" s="15" t="s">
        <v>208</v>
      </c>
      <c r="C437" s="10" t="s">
        <v>13</v>
      </c>
      <c r="D437" s="7">
        <v>8</v>
      </c>
      <c r="E437" s="1">
        <v>1.7513903509642426</v>
      </c>
      <c r="F437" s="1">
        <f t="shared" si="5"/>
        <v>14.01112280771394</v>
      </c>
      <c r="G437" s="25"/>
    </row>
    <row r="438" spans="1:7" ht="30" x14ac:dyDescent="0.25">
      <c r="A438" s="8">
        <v>24</v>
      </c>
      <c r="B438" s="15" t="s">
        <v>159</v>
      </c>
      <c r="C438" s="10" t="s">
        <v>17</v>
      </c>
      <c r="D438" s="11">
        <v>50</v>
      </c>
      <c r="E438" s="1">
        <v>0.1077360282059652</v>
      </c>
      <c r="F438" s="1">
        <f t="shared" si="5"/>
        <v>5.3868014102982604</v>
      </c>
      <c r="G438" s="25"/>
    </row>
    <row r="439" spans="1:7" ht="30" x14ac:dyDescent="0.25">
      <c r="A439" s="8">
        <v>25</v>
      </c>
      <c r="B439" s="15" t="s">
        <v>209</v>
      </c>
      <c r="C439" s="10" t="s">
        <v>17</v>
      </c>
      <c r="D439" s="11">
        <v>109</v>
      </c>
      <c r="E439" s="1">
        <v>0.1077360282059652</v>
      </c>
      <c r="F439" s="1">
        <f t="shared" si="5"/>
        <v>11.743227074450207</v>
      </c>
      <c r="G439" s="25"/>
    </row>
    <row r="440" spans="1:7" ht="30" x14ac:dyDescent="0.25">
      <c r="A440" s="8">
        <v>26</v>
      </c>
      <c r="B440" s="9" t="s">
        <v>210</v>
      </c>
      <c r="C440" s="10" t="s">
        <v>17</v>
      </c>
      <c r="D440" s="11">
        <v>12</v>
      </c>
      <c r="E440" s="1">
        <v>0.1077360282059652</v>
      </c>
      <c r="F440" s="1">
        <f t="shared" ref="F440:F483" si="6">+E440*D440</f>
        <v>1.2928323384715825</v>
      </c>
      <c r="G440" s="25"/>
    </row>
    <row r="441" spans="1:7" ht="30" x14ac:dyDescent="0.25">
      <c r="A441" s="8">
        <v>27</v>
      </c>
      <c r="B441" s="9" t="s">
        <v>211</v>
      </c>
      <c r="C441" s="10" t="s">
        <v>17</v>
      </c>
      <c r="D441" s="11">
        <v>24</v>
      </c>
      <c r="E441" s="1">
        <v>0.1077360282059652</v>
      </c>
      <c r="F441" s="1">
        <f t="shared" si="6"/>
        <v>2.585664676943165</v>
      </c>
      <c r="G441" s="25"/>
    </row>
    <row r="442" spans="1:7" ht="21" customHeight="1" x14ac:dyDescent="0.25">
      <c r="A442" s="58" t="s">
        <v>212</v>
      </c>
      <c r="B442" s="58"/>
      <c r="C442" s="58"/>
      <c r="D442" s="18"/>
      <c r="E442" s="1"/>
      <c r="F442" s="1"/>
      <c r="G442" s="25"/>
    </row>
    <row r="443" spans="1:7" ht="26.25" customHeight="1" x14ac:dyDescent="0.25">
      <c r="A443" s="58" t="s">
        <v>213</v>
      </c>
      <c r="B443" s="58"/>
      <c r="C443" s="58"/>
      <c r="D443" s="18"/>
      <c r="E443" s="1"/>
      <c r="F443" s="1"/>
      <c r="G443" s="25"/>
    </row>
    <row r="444" spans="1:7" ht="30" x14ac:dyDescent="0.25">
      <c r="A444" s="8">
        <v>1</v>
      </c>
      <c r="B444" s="15" t="s">
        <v>38</v>
      </c>
      <c r="C444" s="10" t="s">
        <v>14</v>
      </c>
      <c r="D444" s="28">
        <v>0.52</v>
      </c>
      <c r="E444" s="1">
        <v>42.078639988049481</v>
      </c>
      <c r="F444" s="1">
        <f t="shared" si="6"/>
        <v>21.88089279378573</v>
      </c>
      <c r="G444" s="25"/>
    </row>
    <row r="445" spans="1:7" ht="30" x14ac:dyDescent="0.25">
      <c r="A445" s="8">
        <v>2</v>
      </c>
      <c r="B445" s="15" t="s">
        <v>20</v>
      </c>
      <c r="C445" s="10" t="s">
        <v>21</v>
      </c>
      <c r="D445" s="28">
        <v>1.94</v>
      </c>
      <c r="E445" s="1">
        <v>50.305146797942051</v>
      </c>
      <c r="F445" s="1">
        <f t="shared" si="6"/>
        <v>97.591984788007579</v>
      </c>
      <c r="G445" s="25"/>
    </row>
    <row r="446" spans="1:7" x14ac:dyDescent="0.25">
      <c r="A446" s="8">
        <v>3</v>
      </c>
      <c r="B446" s="15" t="s">
        <v>40</v>
      </c>
      <c r="C446" s="10" t="s">
        <v>12</v>
      </c>
      <c r="D446" s="20">
        <v>2</v>
      </c>
      <c r="E446" s="1">
        <v>30.601921357200865</v>
      </c>
      <c r="F446" s="1">
        <f t="shared" si="6"/>
        <v>61.203842714401731</v>
      </c>
      <c r="G446" s="25"/>
    </row>
    <row r="447" spans="1:7" x14ac:dyDescent="0.25">
      <c r="A447" s="8">
        <v>4</v>
      </c>
      <c r="B447" s="15" t="s">
        <v>41</v>
      </c>
      <c r="C447" s="10" t="s">
        <v>12</v>
      </c>
      <c r="D447" s="20">
        <v>2</v>
      </c>
      <c r="E447" s="1">
        <v>42.842689900081211</v>
      </c>
      <c r="F447" s="1">
        <f t="shared" si="6"/>
        <v>85.685379800162423</v>
      </c>
      <c r="G447" s="25"/>
    </row>
    <row r="448" spans="1:7" x14ac:dyDescent="0.25">
      <c r="A448" s="8">
        <v>5</v>
      </c>
      <c r="B448" s="15" t="s">
        <v>42</v>
      </c>
      <c r="C448" s="10" t="s">
        <v>12</v>
      </c>
      <c r="D448" s="20">
        <v>2</v>
      </c>
      <c r="E448" s="1">
        <v>32.132017425060901</v>
      </c>
      <c r="F448" s="1">
        <f t="shared" si="6"/>
        <v>64.264034850121803</v>
      </c>
      <c r="G448" s="25"/>
    </row>
    <row r="449" spans="1:7" ht="30" x14ac:dyDescent="0.25">
      <c r="A449" s="8">
        <v>6</v>
      </c>
      <c r="B449" s="15" t="s">
        <v>43</v>
      </c>
      <c r="C449" s="10" t="s">
        <v>12</v>
      </c>
      <c r="D449" s="20">
        <v>2</v>
      </c>
      <c r="E449" s="1">
        <v>126.99797363238359</v>
      </c>
      <c r="F449" s="1">
        <f t="shared" si="6"/>
        <v>253.99594726476718</v>
      </c>
      <c r="G449" s="25"/>
    </row>
    <row r="450" spans="1:7" x14ac:dyDescent="0.25">
      <c r="A450" s="8">
        <v>7</v>
      </c>
      <c r="B450" s="15" t="s">
        <v>47</v>
      </c>
      <c r="C450" s="10" t="s">
        <v>11</v>
      </c>
      <c r="D450" s="17">
        <v>30.4</v>
      </c>
      <c r="E450" s="1">
        <v>0.73291601650496063</v>
      </c>
      <c r="F450" s="1">
        <f t="shared" si="6"/>
        <v>22.280646901750803</v>
      </c>
      <c r="G450" s="25"/>
    </row>
    <row r="451" spans="1:7" x14ac:dyDescent="0.25">
      <c r="A451" s="45">
        <v>8</v>
      </c>
      <c r="B451" s="46" t="s">
        <v>48</v>
      </c>
      <c r="C451" s="47" t="s">
        <v>11</v>
      </c>
      <c r="D451" s="51">
        <v>28</v>
      </c>
      <c r="E451" s="1">
        <v>0.93437532147454705</v>
      </c>
      <c r="F451" s="1">
        <f t="shared" si="6"/>
        <v>26.162509001287319</v>
      </c>
      <c r="G451" s="25"/>
    </row>
    <row r="452" spans="1:7" ht="30" x14ac:dyDescent="0.25">
      <c r="A452" s="45">
        <v>9</v>
      </c>
      <c r="B452" s="13" t="s">
        <v>49</v>
      </c>
      <c r="C452" s="14" t="s">
        <v>15</v>
      </c>
      <c r="D452" s="52">
        <v>5.8000000000000003E-2</v>
      </c>
      <c r="E452" s="1">
        <v>20.483166814517165</v>
      </c>
      <c r="F452" s="1">
        <f t="shared" si="6"/>
        <v>1.1880236752419957</v>
      </c>
      <c r="G452" s="25"/>
    </row>
    <row r="453" spans="1:7" ht="15.75" x14ac:dyDescent="0.25">
      <c r="A453" s="8">
        <v>10</v>
      </c>
      <c r="B453" s="9" t="s">
        <v>163</v>
      </c>
      <c r="C453" s="10" t="s">
        <v>164</v>
      </c>
      <c r="D453" s="7">
        <v>0.4</v>
      </c>
      <c r="E453" s="1">
        <v>2.0223967890048429</v>
      </c>
      <c r="F453" s="1">
        <f t="shared" si="6"/>
        <v>0.80895871560193722</v>
      </c>
      <c r="G453" s="25"/>
    </row>
    <row r="454" spans="1:7" ht="30" x14ac:dyDescent="0.25">
      <c r="A454" s="26">
        <v>11</v>
      </c>
      <c r="B454" s="15" t="s">
        <v>50</v>
      </c>
      <c r="C454" s="10" t="s">
        <v>13</v>
      </c>
      <c r="D454" s="17">
        <v>12</v>
      </c>
      <c r="E454" s="1">
        <v>1.1451254791660936</v>
      </c>
      <c r="F454" s="1">
        <f t="shared" si="6"/>
        <v>13.741505749993124</v>
      </c>
      <c r="G454" s="25"/>
    </row>
    <row r="455" spans="1:7" ht="21" customHeight="1" x14ac:dyDescent="0.25">
      <c r="A455" s="49"/>
      <c r="B455" s="53" t="s">
        <v>214</v>
      </c>
      <c r="C455" s="19"/>
      <c r="D455" s="17"/>
      <c r="E455" s="17"/>
      <c r="F455" s="6">
        <f>SUM(F395:F454)</f>
        <v>3571.4186466095134</v>
      </c>
      <c r="G455" s="6">
        <f>+F455*100/$F$481</f>
        <v>6.0055919010462713</v>
      </c>
    </row>
    <row r="456" spans="1:7" ht="22.5" customHeight="1" x14ac:dyDescent="0.25">
      <c r="A456" s="57" t="s">
        <v>215</v>
      </c>
      <c r="B456" s="57"/>
      <c r="C456" s="57"/>
      <c r="D456" s="24"/>
      <c r="E456" s="1"/>
      <c r="F456" s="1"/>
      <c r="G456" s="25"/>
    </row>
    <row r="457" spans="1:7" ht="20.25" customHeight="1" x14ac:dyDescent="0.25">
      <c r="A457" s="58" t="s">
        <v>216</v>
      </c>
      <c r="B457" s="58"/>
      <c r="C457" s="58"/>
      <c r="D457" s="17"/>
      <c r="E457" s="1"/>
      <c r="F457" s="1"/>
      <c r="G457" s="25"/>
    </row>
    <row r="458" spans="1:7" ht="30" x14ac:dyDescent="0.25">
      <c r="A458" s="8">
        <v>1</v>
      </c>
      <c r="B458" s="15" t="s">
        <v>217</v>
      </c>
      <c r="C458" s="10" t="s">
        <v>17</v>
      </c>
      <c r="D458" s="11">
        <v>3</v>
      </c>
      <c r="E458" s="1">
        <v>6.385893330241081</v>
      </c>
      <c r="F458" s="1">
        <f t="shared" si="6"/>
        <v>19.157679990723242</v>
      </c>
      <c r="G458" s="25"/>
    </row>
    <row r="459" spans="1:7" ht="30" x14ac:dyDescent="0.25">
      <c r="A459" s="8">
        <v>2</v>
      </c>
      <c r="B459" s="15" t="s">
        <v>218</v>
      </c>
      <c r="C459" s="10" t="s">
        <v>219</v>
      </c>
      <c r="D459" s="11">
        <v>1</v>
      </c>
      <c r="E459" s="1">
        <v>110.76119745757215</v>
      </c>
      <c r="F459" s="1">
        <f t="shared" si="6"/>
        <v>110.76119745757215</v>
      </c>
      <c r="G459" s="25"/>
    </row>
    <row r="460" spans="1:7" ht="30" x14ac:dyDescent="0.25">
      <c r="A460" s="8">
        <v>3</v>
      </c>
      <c r="B460" s="15" t="s">
        <v>220</v>
      </c>
      <c r="C460" s="10" t="s">
        <v>12</v>
      </c>
      <c r="D460" s="11">
        <v>1</v>
      </c>
      <c r="E460" s="1">
        <v>50.58833757611626</v>
      </c>
      <c r="F460" s="1">
        <f t="shared" si="6"/>
        <v>50.58833757611626</v>
      </c>
      <c r="G460" s="25"/>
    </row>
    <row r="461" spans="1:7" ht="30" x14ac:dyDescent="0.25">
      <c r="A461" s="8">
        <v>4</v>
      </c>
      <c r="B461" s="15" t="s">
        <v>136</v>
      </c>
      <c r="C461" s="10" t="s">
        <v>12</v>
      </c>
      <c r="D461" s="11">
        <v>2</v>
      </c>
      <c r="E461" s="1">
        <v>10.611346408764302</v>
      </c>
      <c r="F461" s="1">
        <f t="shared" si="6"/>
        <v>21.222692817528603</v>
      </c>
      <c r="G461" s="25"/>
    </row>
    <row r="462" spans="1:7" ht="30" x14ac:dyDescent="0.25">
      <c r="A462" s="8">
        <v>5</v>
      </c>
      <c r="B462" s="15" t="s">
        <v>144</v>
      </c>
      <c r="C462" s="10" t="s">
        <v>12</v>
      </c>
      <c r="D462" s="11">
        <v>2</v>
      </c>
      <c r="E462" s="1">
        <v>37.075558651761689</v>
      </c>
      <c r="F462" s="1">
        <f t="shared" si="6"/>
        <v>74.151117303523378</v>
      </c>
      <c r="G462" s="25"/>
    </row>
    <row r="463" spans="1:7" ht="15.75" x14ac:dyDescent="0.25">
      <c r="A463" s="45">
        <v>6</v>
      </c>
      <c r="B463" s="46" t="s">
        <v>221</v>
      </c>
      <c r="C463" s="47" t="s">
        <v>162</v>
      </c>
      <c r="D463" s="56">
        <v>2.5000000000000001E-2</v>
      </c>
      <c r="E463" s="1">
        <v>64.341144425560913</v>
      </c>
      <c r="F463" s="1">
        <f t="shared" si="6"/>
        <v>1.6085286106390229</v>
      </c>
      <c r="G463" s="25"/>
    </row>
    <row r="464" spans="1:7" ht="30" x14ac:dyDescent="0.25">
      <c r="A464" s="45">
        <v>7</v>
      </c>
      <c r="B464" s="46" t="s">
        <v>222</v>
      </c>
      <c r="C464" s="47" t="s">
        <v>154</v>
      </c>
      <c r="D464" s="51">
        <v>1</v>
      </c>
      <c r="E464" s="1">
        <v>1.2210063087235818</v>
      </c>
      <c r="F464" s="1">
        <f t="shared" si="6"/>
        <v>1.2210063087235818</v>
      </c>
      <c r="G464" s="25"/>
    </row>
    <row r="465" spans="1:7" ht="22.5" customHeight="1" x14ac:dyDescent="0.25">
      <c r="A465" s="58" t="s">
        <v>223</v>
      </c>
      <c r="B465" s="58"/>
      <c r="C465" s="58"/>
      <c r="D465" s="18"/>
      <c r="E465" s="1"/>
      <c r="F465" s="1"/>
      <c r="G465" s="25"/>
    </row>
    <row r="466" spans="1:7" ht="27" customHeight="1" x14ac:dyDescent="0.25">
      <c r="A466" s="58" t="s">
        <v>228</v>
      </c>
      <c r="B466" s="58"/>
      <c r="C466" s="58"/>
      <c r="D466" s="18"/>
      <c r="E466" s="1"/>
      <c r="F466" s="1"/>
      <c r="G466" s="25"/>
    </row>
    <row r="467" spans="1:7" ht="30" x14ac:dyDescent="0.25">
      <c r="A467" s="8">
        <v>1</v>
      </c>
      <c r="B467" s="15" t="s">
        <v>38</v>
      </c>
      <c r="C467" s="10" t="s">
        <v>14</v>
      </c>
      <c r="D467" s="28">
        <v>0.48</v>
      </c>
      <c r="E467" s="1">
        <v>42.078639988049481</v>
      </c>
      <c r="F467" s="1">
        <f t="shared" si="6"/>
        <v>20.197747194263751</v>
      </c>
      <c r="G467" s="25"/>
    </row>
    <row r="468" spans="1:7" ht="51" customHeight="1" x14ac:dyDescent="0.25">
      <c r="A468" s="8">
        <v>2</v>
      </c>
      <c r="B468" s="9" t="s">
        <v>19</v>
      </c>
      <c r="C468" s="10" t="s">
        <v>162</v>
      </c>
      <c r="D468" s="7">
        <v>2.2000000000000002</v>
      </c>
      <c r="E468" s="1">
        <v>55.097743383921383</v>
      </c>
      <c r="F468" s="1">
        <f t="shared" si="6"/>
        <v>121.21503544462705</v>
      </c>
      <c r="G468" s="25"/>
    </row>
    <row r="469" spans="1:7" x14ac:dyDescent="0.25">
      <c r="A469" s="8">
        <v>3</v>
      </c>
      <c r="B469" s="15" t="s">
        <v>44</v>
      </c>
      <c r="C469" s="10" t="s">
        <v>12</v>
      </c>
      <c r="D469" s="20">
        <v>1</v>
      </c>
      <c r="E469" s="1">
        <v>68.854323053701947</v>
      </c>
      <c r="F469" s="1">
        <f t="shared" si="6"/>
        <v>68.854323053701947</v>
      </c>
      <c r="G469" s="25"/>
    </row>
    <row r="470" spans="1:7" x14ac:dyDescent="0.25">
      <c r="A470" s="8">
        <v>4</v>
      </c>
      <c r="B470" s="15" t="s">
        <v>45</v>
      </c>
      <c r="C470" s="10" t="s">
        <v>12</v>
      </c>
      <c r="D470" s="20">
        <v>1</v>
      </c>
      <c r="E470" s="1">
        <v>72.679563223352062</v>
      </c>
      <c r="F470" s="1">
        <f t="shared" si="6"/>
        <v>72.679563223352062</v>
      </c>
      <c r="G470" s="25"/>
    </row>
    <row r="471" spans="1:7" x14ac:dyDescent="0.25">
      <c r="A471" s="8">
        <v>5</v>
      </c>
      <c r="B471" s="15" t="s">
        <v>100</v>
      </c>
      <c r="C471" s="10" t="s">
        <v>12</v>
      </c>
      <c r="D471" s="20">
        <v>1</v>
      </c>
      <c r="E471" s="1">
        <v>52.023266307241471</v>
      </c>
      <c r="F471" s="1">
        <f t="shared" si="6"/>
        <v>52.023266307241471</v>
      </c>
      <c r="G471" s="25"/>
    </row>
    <row r="472" spans="1:7" ht="30" x14ac:dyDescent="0.25">
      <c r="A472" s="8">
        <v>6</v>
      </c>
      <c r="B472" s="15" t="s">
        <v>46</v>
      </c>
      <c r="C472" s="10" t="s">
        <v>12</v>
      </c>
      <c r="D472" s="20">
        <v>1</v>
      </c>
      <c r="E472" s="1">
        <v>189.73191241464534</v>
      </c>
      <c r="F472" s="1">
        <f t="shared" si="6"/>
        <v>189.73191241464534</v>
      </c>
      <c r="G472" s="25"/>
    </row>
    <row r="473" spans="1:7" x14ac:dyDescent="0.25">
      <c r="A473" s="8">
        <v>7</v>
      </c>
      <c r="B473" s="15" t="s">
        <v>47</v>
      </c>
      <c r="C473" s="10" t="s">
        <v>11</v>
      </c>
      <c r="D473" s="17">
        <v>15.2</v>
      </c>
      <c r="E473" s="1">
        <v>0.73291601650496063</v>
      </c>
      <c r="F473" s="1">
        <f t="shared" si="6"/>
        <v>11.140323450875401</v>
      </c>
      <c r="G473" s="25"/>
    </row>
    <row r="474" spans="1:7" x14ac:dyDescent="0.25">
      <c r="A474" s="45">
        <v>8</v>
      </c>
      <c r="B474" s="46" t="s">
        <v>48</v>
      </c>
      <c r="C474" s="47" t="s">
        <v>11</v>
      </c>
      <c r="D474" s="51">
        <v>15</v>
      </c>
      <c r="E474" s="1">
        <v>0.93437532147454705</v>
      </c>
      <c r="F474" s="1">
        <f t="shared" si="6"/>
        <v>14.015629822118205</v>
      </c>
      <c r="G474" s="25"/>
    </row>
    <row r="475" spans="1:7" ht="30" x14ac:dyDescent="0.25">
      <c r="A475" s="45">
        <v>9</v>
      </c>
      <c r="B475" s="13" t="s">
        <v>49</v>
      </c>
      <c r="C475" s="14" t="s">
        <v>15</v>
      </c>
      <c r="D475" s="52">
        <v>0.03</v>
      </c>
      <c r="E475" s="1">
        <v>20.483166814517165</v>
      </c>
      <c r="F475" s="1">
        <f t="shared" si="6"/>
        <v>0.61449500443551497</v>
      </c>
      <c r="G475" s="25"/>
    </row>
    <row r="476" spans="1:7" ht="15.75" x14ac:dyDescent="0.25">
      <c r="A476" s="8">
        <v>10</v>
      </c>
      <c r="B476" s="9" t="s">
        <v>163</v>
      </c>
      <c r="C476" s="10" t="s">
        <v>164</v>
      </c>
      <c r="D476" s="7">
        <v>0.2</v>
      </c>
      <c r="E476" s="1">
        <v>2.0223967890048429</v>
      </c>
      <c r="F476" s="1">
        <f t="shared" si="6"/>
        <v>0.40447935780096861</v>
      </c>
      <c r="G476" s="25"/>
    </row>
    <row r="477" spans="1:7" ht="30" x14ac:dyDescent="0.25">
      <c r="A477" s="26">
        <v>11</v>
      </c>
      <c r="B477" s="15" t="s">
        <v>50</v>
      </c>
      <c r="C477" s="10" t="s">
        <v>13</v>
      </c>
      <c r="D477" s="17">
        <v>8.6</v>
      </c>
      <c r="E477" s="1">
        <v>1.1451254791660936</v>
      </c>
      <c r="F477" s="1">
        <f t="shared" si="6"/>
        <v>9.8480791208284053</v>
      </c>
      <c r="G477" s="25"/>
    </row>
    <row r="478" spans="1:7" ht="52.5" customHeight="1" x14ac:dyDescent="0.25">
      <c r="A478" s="59" t="s">
        <v>224</v>
      </c>
      <c r="B478" s="60"/>
      <c r="C478" s="61"/>
      <c r="D478" s="17"/>
      <c r="E478" s="1"/>
      <c r="F478" s="1"/>
      <c r="G478" s="25"/>
    </row>
    <row r="479" spans="1:7" x14ac:dyDescent="0.25">
      <c r="A479" s="49"/>
      <c r="B479" s="53" t="s">
        <v>225</v>
      </c>
      <c r="C479" s="19"/>
      <c r="D479" s="17"/>
      <c r="E479" s="17"/>
      <c r="F479" s="6">
        <f>SUM(F458:F478)</f>
        <v>839.4354144587162</v>
      </c>
      <c r="G479" s="6">
        <f>+F479*100/$F$481</f>
        <v>1.4115697501077322</v>
      </c>
    </row>
    <row r="480" spans="1:7" x14ac:dyDescent="0.25">
      <c r="A480" s="29"/>
      <c r="B480" s="30" t="s">
        <v>55</v>
      </c>
      <c r="C480" s="31"/>
      <c r="D480" s="32"/>
      <c r="E480" s="32"/>
      <c r="F480" s="33">
        <f>+F321+F373+F392+F455+F479</f>
        <v>14933.780546907528</v>
      </c>
      <c r="G480" s="33">
        <f>+G321+G373+G392+G455+G479</f>
        <v>25.112203406803843</v>
      </c>
    </row>
    <row r="481" spans="1:7" x14ac:dyDescent="0.25">
      <c r="A481" s="34"/>
      <c r="B481" s="35" t="s">
        <v>226</v>
      </c>
      <c r="C481" s="36"/>
      <c r="D481" s="37"/>
      <c r="E481" s="38"/>
      <c r="F481" s="39">
        <f>+F240+F480</f>
        <v>59468.220709224595</v>
      </c>
      <c r="G481" s="40">
        <f>+G240+G480</f>
        <v>100</v>
      </c>
    </row>
    <row r="482" spans="1:7" x14ac:dyDescent="0.25">
      <c r="A482" s="22"/>
      <c r="B482" s="41" t="s">
        <v>10</v>
      </c>
      <c r="C482" s="14"/>
      <c r="D482" s="11"/>
      <c r="E482" s="1"/>
      <c r="F482" s="42">
        <f>+F481*0.2</f>
        <v>11893.644141844919</v>
      </c>
      <c r="G482" s="25"/>
    </row>
    <row r="483" spans="1:7" x14ac:dyDescent="0.25">
      <c r="A483" s="22"/>
      <c r="B483" s="41" t="s">
        <v>9</v>
      </c>
      <c r="C483" s="14"/>
      <c r="D483" s="11"/>
      <c r="E483" s="1"/>
      <c r="F483" s="42">
        <f>SUM(F481:F482)</f>
        <v>71361.86485106952</v>
      </c>
      <c r="G483" s="25"/>
    </row>
  </sheetData>
  <mergeCells count="60">
    <mergeCell ref="A478:C478"/>
    <mergeCell ref="A442:C442"/>
    <mergeCell ref="A443:C443"/>
    <mergeCell ref="A457:C457"/>
    <mergeCell ref="A465:C465"/>
    <mergeCell ref="A466:C466"/>
    <mergeCell ref="A334:C334"/>
    <mergeCell ref="A360:C360"/>
    <mergeCell ref="A361:C361"/>
    <mergeCell ref="A374:C374"/>
    <mergeCell ref="A375:C375"/>
    <mergeCell ref="A269:C269"/>
    <mergeCell ref="A303:C303"/>
    <mergeCell ref="A304:C304"/>
    <mergeCell ref="A322:C322"/>
    <mergeCell ref="A323:C323"/>
    <mergeCell ref="A93:C93"/>
    <mergeCell ref="A94:C94"/>
    <mergeCell ref="A106:C106"/>
    <mergeCell ref="A107:C107"/>
    <mergeCell ref="A113:C113"/>
    <mergeCell ref="A2:G2"/>
    <mergeCell ref="B4:F4"/>
    <mergeCell ref="A10:C10"/>
    <mergeCell ref="A9:C9"/>
    <mergeCell ref="A11:C11"/>
    <mergeCell ref="A59:C59"/>
    <mergeCell ref="A60:C60"/>
    <mergeCell ref="A71:C71"/>
    <mergeCell ref="A90:C90"/>
    <mergeCell ref="A20:C20"/>
    <mergeCell ref="A40:C40"/>
    <mergeCell ref="A45:C45"/>
    <mergeCell ref="A46:C46"/>
    <mergeCell ref="A125:C125"/>
    <mergeCell ref="A129:C129"/>
    <mergeCell ref="A130:C130"/>
    <mergeCell ref="A148:C148"/>
    <mergeCell ref="A149:C149"/>
    <mergeCell ref="A160:C160"/>
    <mergeCell ref="A163:C163"/>
    <mergeCell ref="A164:C164"/>
    <mergeCell ref="A182:C182"/>
    <mergeCell ref="A183:C183"/>
    <mergeCell ref="A189:C189"/>
    <mergeCell ref="A200:C200"/>
    <mergeCell ref="A204:C204"/>
    <mergeCell ref="A205:C205"/>
    <mergeCell ref="A222:C222"/>
    <mergeCell ref="A223:C223"/>
    <mergeCell ref="A235:C235"/>
    <mergeCell ref="A243:C243"/>
    <mergeCell ref="A241:C241"/>
    <mergeCell ref="A242:C242"/>
    <mergeCell ref="A249:C249"/>
    <mergeCell ref="A386:C386"/>
    <mergeCell ref="A393:C393"/>
    <mergeCell ref="A394:C394"/>
    <mergeCell ref="A414:C414"/>
    <mergeCell ref="A456:C456"/>
  </mergeCells>
  <printOptions horizontalCentered="1"/>
  <pageMargins left="0.4" right="0.196850393700787" top="0.511811023622047" bottom="0.47244094488188998" header="0.196850393700787" footer="0.23622047244094499"/>
  <pageSetup paperSize="9" scale="9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I+II</vt:lpstr>
      <vt:lpstr>'Բաժին I+II'!Print_Area</vt:lpstr>
      <vt:lpstr>'Բաժին I+II'!Print_Titles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Aris</cp:lastModifiedBy>
  <cp:lastPrinted>2024-01-26T12:21:14Z</cp:lastPrinted>
  <dcterms:created xsi:type="dcterms:W3CDTF">2015-06-05T18:17:20Z</dcterms:created>
  <dcterms:modified xsi:type="dcterms:W3CDTF">2025-09-11T12:23:34Z</dcterms:modified>
</cp:coreProperties>
</file>